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_rels/sheet1.xml.rels" ContentType="application/vnd.openxmlformats-package.relationship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media/image1.png" ContentType="image/png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_rels/drawing1.xml.rels" ContentType="application/vnd.openxmlformats-package.relationships+xml"/>
  <Override PartName="/xl/_rels/workbook.xml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Planilha Orçamentária" sheetId="1" state="visible" r:id="rId2"/>
  </sheets>
  <definedNames>
    <definedName function="false" hidden="false" localSheetId="0" name="_xlnm.Print_Area" vbProcedure="false">'Planilha Orçamentária'!$A$1:$N$89</definedName>
  </definedNames>
  <calcPr iterateCount="100" refMode="A1" iterate="false" iterateDelta="0.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<sst xmlns="http://schemas.openxmlformats.org/spreadsheetml/2006/main" count="380" uniqueCount="236">
  <si>
    <t xml:space="preserve">OBRA: TREVO RS420 ACESSO A BARRA DO RIO AZUL</t>
  </si>
  <si>
    <t xml:space="preserve">B.D.I.</t>
  </si>
  <si>
    <t xml:space="preserve">Encargos Sociais</t>
  </si>
  <si>
    <t xml:space="preserve">EMPRESA:                                                                                                     CNPJ:                                                                                                             ENDEREÇO:                                                                                                                                                                                                                         RESPONSÁVEL LEGAL:                                                                                RESPONSÁVEL TÉCNICO – CREA:</t>
  </si>
  <si>
    <t xml:space="preserve">
</t>
  </si>
  <si>
    <t xml:space="preserve">24,0%</t>
  </si>
  <si>
    <t xml:space="preserve">Não Desonerado: embutido nos preços unitário dos insumos de mão de obra, de acordo com as bases.</t>
  </si>
  <si>
    <t xml:space="preserve">Planilha Orçamentária Sintética - Material e  Mão de Obra</t>
  </si>
  <si>
    <t xml:space="preserve">Item</t>
  </si>
  <si>
    <t xml:space="preserve">Código</t>
  </si>
  <si>
    <t xml:space="preserve">Banco</t>
  </si>
  <si>
    <t xml:space="preserve">Descrição</t>
  </si>
  <si>
    <t xml:space="preserve">Und</t>
  </si>
  <si>
    <t xml:space="preserve">Quant.</t>
  </si>
  <si>
    <t xml:space="preserve">Valor Unit</t>
  </si>
  <si>
    <t xml:space="preserve">Valor Unit com BDI</t>
  </si>
  <si>
    <t xml:space="preserve">Total</t>
  </si>
  <si>
    <t xml:space="preserve">M. O.</t>
  </si>
  <si>
    <t xml:space="preserve">MAT.</t>
  </si>
  <si>
    <t xml:space="preserve"> 1 </t>
  </si>
  <si>
    <t xml:space="preserve">SERVIÇOS INICIAIS E TERRAPLANAGEM</t>
  </si>
  <si>
    <t xml:space="preserve"> 1.1 </t>
  </si>
  <si>
    <t xml:space="preserve"> 5213416 </t>
  </si>
  <si>
    <t xml:space="preserve">SICRO3</t>
  </si>
  <si>
    <t xml:space="preserve">Placa em aço nº 16 galvanizado com película retrorrefletiva tipo I + I - confecção</t>
  </si>
  <si>
    <t xml:space="preserve">m²</t>
  </si>
  <si>
    <t xml:space="preserve"> 1.2 </t>
  </si>
  <si>
    <t xml:space="preserve"> 5501700 </t>
  </si>
  <si>
    <t xml:space="preserve">Desmatamento, destocamento e limpeza de área com árvores de diâmetro até 0,15 m</t>
  </si>
  <si>
    <t xml:space="preserve"> 1.3 </t>
  </si>
  <si>
    <t xml:space="preserve"> 5501701 </t>
  </si>
  <si>
    <t xml:space="preserve">Destocamento de árvores com diâmetro de 0,15 a 0,30 m</t>
  </si>
  <si>
    <t xml:space="preserve">un</t>
  </si>
  <si>
    <t xml:space="preserve"> 1.4 </t>
  </si>
  <si>
    <t xml:space="preserve"> 5501702 </t>
  </si>
  <si>
    <t xml:space="preserve">Destocamento de árvores com diâmetro maior que 0,30 m</t>
  </si>
  <si>
    <t xml:space="preserve"> 1.5 </t>
  </si>
  <si>
    <t xml:space="preserve"> 4915768 </t>
  </si>
  <si>
    <t xml:space="preserve">Corte e remoção de árvores</t>
  </si>
  <si>
    <t xml:space="preserve">m³</t>
  </si>
  <si>
    <t xml:space="preserve"> 1.6 </t>
  </si>
  <si>
    <t xml:space="preserve"> 5502136 </t>
  </si>
  <si>
    <t xml:space="preserve">Escavação, carga e transporte de material de 1ª categoria - DMT de 200 a 400 m - caminho de serviço em revestimento primário - com escavadeira e caminhão basculante de 14 m³</t>
  </si>
  <si>
    <t xml:space="preserve"> 1.7 </t>
  </si>
  <si>
    <t xml:space="preserve"> 5502612 </t>
  </si>
  <si>
    <t xml:space="preserve">Escavação, carga e transporte de material de 2ª categoria - DMT de 200 a 400 m - caminho de serviço em revestimento primário - com escavadeira e caminhão basculante de 14 m³</t>
  </si>
  <si>
    <t xml:space="preserve"> 1.8 </t>
  </si>
  <si>
    <t xml:space="preserve"> 5502769 </t>
  </si>
  <si>
    <t xml:space="preserve">Escavação, carga e transporte de material de 3ª categoria - DMT de 200 a 400 m - caminho de serviço em revestimento primário - com caminhão basculante de 12 m³</t>
  </si>
  <si>
    <t xml:space="preserve"> 1.9 </t>
  </si>
  <si>
    <t xml:space="preserve"> 5502978 </t>
  </si>
  <si>
    <t xml:space="preserve">Compactação de aterros a 100% do Proctor normal</t>
  </si>
  <si>
    <t xml:space="preserve"> 1.10 </t>
  </si>
  <si>
    <t xml:space="preserve"> 5503041 </t>
  </si>
  <si>
    <t xml:space="preserve">Compactação de aterros a 100% do Proctor intermediário</t>
  </si>
  <si>
    <t xml:space="preserve"> 1.11 </t>
  </si>
  <si>
    <t xml:space="preserve"> 5914374 </t>
  </si>
  <si>
    <t xml:space="preserve">Transporte com caminhão basculante de 10 m³ - rodovia em revestimento primário</t>
  </si>
  <si>
    <t xml:space="preserve">tkm</t>
  </si>
  <si>
    <t xml:space="preserve"> 1.12 </t>
  </si>
  <si>
    <t xml:space="preserve"> 4413984 </t>
  </si>
  <si>
    <t xml:space="preserve">Regularização de bota-fora com espalhamento e compactação</t>
  </si>
  <si>
    <t xml:space="preserve"> 2 </t>
  </si>
  <si>
    <t xml:space="preserve">PAVIMENTAÇÃO ASFALTICA</t>
  </si>
  <si>
    <t xml:space="preserve"> 2.1 </t>
  </si>
  <si>
    <t xml:space="preserve"> 4011209 </t>
  </si>
  <si>
    <t xml:space="preserve">Regularização do subleito - 100% Proctor intermediário</t>
  </si>
  <si>
    <t xml:space="preserve"> 2.2 </t>
  </si>
  <si>
    <t xml:space="preserve"> 4011279 </t>
  </si>
  <si>
    <t xml:space="preserve">Base ou sub-base de macadame seco com brita comercial - 100% Proctor modificado</t>
  </si>
  <si>
    <t xml:space="preserve"> 2.3 </t>
  </si>
  <si>
    <t xml:space="preserve"> 5915407 </t>
  </si>
  <si>
    <t xml:space="preserve">Carga, manobra e descarga de agregados ou solos em caminhão basculante de 10 m³ - carga com carregadeira de 3,40 m³ e descarga livre</t>
  </si>
  <si>
    <t xml:space="preserve">t</t>
  </si>
  <si>
    <t xml:space="preserve"> 2.4 </t>
  </si>
  <si>
    <t xml:space="preserve"> 5914389 </t>
  </si>
  <si>
    <t xml:space="preserve">Transporte com caminhão basculante de 10 m³ - rodovia pavimentada</t>
  </si>
  <si>
    <t xml:space="preserve"> 2.5 </t>
  </si>
  <si>
    <t xml:space="preserve"> 4011276 </t>
  </si>
  <si>
    <t xml:space="preserve">Base ou sub-base de brita graduada com brita comercial - 100% Proctor modificado</t>
  </si>
  <si>
    <t xml:space="preserve"> 2.6 </t>
  </si>
  <si>
    <t xml:space="preserve"> 2.7 </t>
  </si>
  <si>
    <t xml:space="preserve"> 2.8 </t>
  </si>
  <si>
    <t xml:space="preserve"> 4011352 </t>
  </si>
  <si>
    <t xml:space="preserve">Imprimação com emulsão asfáltica</t>
  </si>
  <si>
    <t xml:space="preserve"> 2.9 </t>
  </si>
  <si>
    <t xml:space="preserve"> 4011353 </t>
  </si>
  <si>
    <t xml:space="preserve">Pintura de ligação</t>
  </si>
  <si>
    <t xml:space="preserve"> 2.10 </t>
  </si>
  <si>
    <t xml:space="preserve"> 4011463 </t>
  </si>
  <si>
    <t xml:space="preserve">Concreto asfáltico - faixa C-12,5 - areia e brita comerciais</t>
  </si>
  <si>
    <t xml:space="preserve"> 2.11 </t>
  </si>
  <si>
    <t xml:space="preserve"> 5914649 </t>
  </si>
  <si>
    <t xml:space="preserve">Carga, manobra e descarga de mistura betuminosa a quente em caminhão basculante de 10 m³ - carga em usina de asfalto 100/140 t/h e descarga em vibroacabadora</t>
  </si>
  <si>
    <t xml:space="preserve"> 2.12 </t>
  </si>
  <si>
    <t xml:space="preserve"> 3 </t>
  </si>
  <si>
    <t xml:space="preserve">DRENAGEM PLUVIAL</t>
  </si>
  <si>
    <t xml:space="preserve"> 3.1 </t>
  </si>
  <si>
    <t xml:space="preserve"> 4805757 </t>
  </si>
  <si>
    <t xml:space="preserve">Escavação mecânica de vala em material de 1ª categoria</t>
  </si>
  <si>
    <t xml:space="preserve"> 3.2 </t>
  </si>
  <si>
    <t xml:space="preserve"> 4805762 </t>
  </si>
  <si>
    <t xml:space="preserve">Escavação mecânica de vala em material de 2ª categoria</t>
  </si>
  <si>
    <t xml:space="preserve"> 3.3 </t>
  </si>
  <si>
    <t xml:space="preserve"> 4805765 </t>
  </si>
  <si>
    <t xml:space="preserve">Escavação de vala em material de 3ª categoria</t>
  </si>
  <si>
    <t xml:space="preserve"> 3.4 </t>
  </si>
  <si>
    <t xml:space="preserve"> 4815671 </t>
  </si>
  <si>
    <t xml:space="preserve">Reaterro e compactação com soquete vibratório</t>
  </si>
  <si>
    <t xml:space="preserve"> 3.5 </t>
  </si>
  <si>
    <t xml:space="preserve"> 3.6 </t>
  </si>
  <si>
    <t xml:space="preserve"> 3.7 </t>
  </si>
  <si>
    <t xml:space="preserve"> 0804021 </t>
  </si>
  <si>
    <t xml:space="preserve">Corpo de BSTC D = 0,60 m PA1 - areia, brita e pedra de mão comerciais</t>
  </si>
  <si>
    <t xml:space="preserve">m</t>
  </si>
  <si>
    <t xml:space="preserve"> 3.8 </t>
  </si>
  <si>
    <t xml:space="preserve"> 0804081 </t>
  </si>
  <si>
    <t xml:space="preserve">Boca de BSTC D = 0,60 m - esconsidade 0° - areia e brita comerciais - alas retas</t>
  </si>
  <si>
    <t xml:space="preserve"> 3.9 </t>
  </si>
  <si>
    <t xml:space="preserve"> 0804031 </t>
  </si>
  <si>
    <t xml:space="preserve">Corpo de BSTC D = 0,80 m PA2 - areia, brita e pedra de mão comerciais</t>
  </si>
  <si>
    <t xml:space="preserve"> 3.10 </t>
  </si>
  <si>
    <t xml:space="preserve"> 0804101 </t>
  </si>
  <si>
    <t xml:space="preserve">Boca de BSTC D = 0,80 m - esconsidade 0° - areia e brita comerciais - alas retas</t>
  </si>
  <si>
    <t xml:space="preserve"> 3.11 </t>
  </si>
  <si>
    <t xml:space="preserve"> 2003455 </t>
  </si>
  <si>
    <t xml:space="preserve">Dissipador de energia - DEB 240-316 - areia, brita e pedra de mão comerciais</t>
  </si>
  <si>
    <t xml:space="preserve"> 3.12 </t>
  </si>
  <si>
    <t xml:space="preserve"> 2003951 </t>
  </si>
  <si>
    <t xml:space="preserve">Meio-fio de concreto - MFC 07 moldado no local com extrusora e concreto usinado - areia e brita comerciais</t>
  </si>
  <si>
    <t xml:space="preserve"> 3.13 </t>
  </si>
  <si>
    <t xml:space="preserve"> 102498 </t>
  </si>
  <si>
    <t xml:space="preserve">SINAPI</t>
  </si>
  <si>
    <t xml:space="preserve">PINTURA DE MEIO-FIO COM TINTA BRANCA A BASE DE CAL (CAIAÇÃO). AF_05/2021</t>
  </si>
  <si>
    <t xml:space="preserve">M</t>
  </si>
  <si>
    <t xml:space="preserve"> 4 </t>
  </si>
  <si>
    <t xml:space="preserve">SINALIZAÇÃO VIÁRIA</t>
  </si>
  <si>
    <t xml:space="preserve"> 4.1 </t>
  </si>
  <si>
    <t xml:space="preserve"> 5213446 </t>
  </si>
  <si>
    <t xml:space="preserve">Placa de regulamentação em aço, R1 lado 0,414 m - película retrorrefletiva tipo I + SI - fornecimento e implantação</t>
  </si>
  <si>
    <t xml:space="preserve"> 4.2 </t>
  </si>
  <si>
    <t xml:space="preserve"> 5213857 </t>
  </si>
  <si>
    <t xml:space="preserve">Suporte metálico galvanizado para placa de regulamentação - R1 - lado de 0,414 m - fornecimento e implantação</t>
  </si>
  <si>
    <t xml:space="preserve"> 4.3 </t>
  </si>
  <si>
    <t xml:space="preserve"> 5213441 </t>
  </si>
  <si>
    <t xml:space="preserve">Placa de regulamentação em aço D = 0,80 m - película retrorrefletiva tipo I + SI - fornecimento e implantação</t>
  </si>
  <si>
    <t xml:space="preserve"> 4.4 </t>
  </si>
  <si>
    <t xml:space="preserve"> 5213864 </t>
  </si>
  <si>
    <t xml:space="preserve">Suporte metálico galvanizado para placa de advertência ou regulamentação - lado ou diâmetro de 0,80 m - fornecimento e implantação</t>
  </si>
  <si>
    <t xml:space="preserve"> 4.5 </t>
  </si>
  <si>
    <t xml:space="preserve"> 5213465 </t>
  </si>
  <si>
    <t xml:space="preserve">Placa de advertência em aço, lado de 0,80 m - película retrorrefletiva tipo I + SI - fornecimento e implantação</t>
  </si>
  <si>
    <t xml:space="preserve"> 4.6 </t>
  </si>
  <si>
    <t xml:space="preserve"> 4.7 </t>
  </si>
  <si>
    <t xml:space="preserve"> 5213450 </t>
  </si>
  <si>
    <t xml:space="preserve">Placa de regulamentação em aço, R2 lado 1,00 m - película retrorrefletiva tipo I + SI - fornecimento e implantação</t>
  </si>
  <si>
    <t xml:space="preserve"> 4.8 </t>
  </si>
  <si>
    <t xml:space="preserve"> 5213861 </t>
  </si>
  <si>
    <t xml:space="preserve">Suporte metálico galvanizado para placa de regulamentação - R2 - lado de 1,00 m - fornecimento e implantação</t>
  </si>
  <si>
    <t xml:space="preserve"> 4.9 </t>
  </si>
  <si>
    <t xml:space="preserve"> 5213498 </t>
  </si>
  <si>
    <t xml:space="preserve">Placa em aço - 2,00 x 1,00 m - película retrorrefletiva tipo I + III - fornecimento e implantação</t>
  </si>
  <si>
    <t xml:space="preserve"> 4.10 </t>
  </si>
  <si>
    <t xml:space="preserve"> 5213868 </t>
  </si>
  <si>
    <t xml:space="preserve">Suporte metálico galvanizado para placas - 2,00 x 1,00 m - fornecimento e implantação</t>
  </si>
  <si>
    <t xml:space="preserve"> 4.11 </t>
  </si>
  <si>
    <t xml:space="preserve"> 4.12 </t>
  </si>
  <si>
    <t xml:space="preserve"> 4.13 </t>
  </si>
  <si>
    <t xml:space="preserve"> 5213477 </t>
  </si>
  <si>
    <t xml:space="preserve">Placa delineador em aço - 0,30 x 0,90 m - película retrorrefletiva tipo I + IV - fornecimento e implantação</t>
  </si>
  <si>
    <t xml:space="preserve"> 4.14 </t>
  </si>
  <si>
    <t xml:space="preserve"> 5213401 </t>
  </si>
  <si>
    <t xml:space="preserve">Pintura de faixa com tinta acrílica - espessura de 0,6 mm</t>
  </si>
  <si>
    <t xml:space="preserve"> 4.15 </t>
  </si>
  <si>
    <t xml:space="preserve"> 4.16 </t>
  </si>
  <si>
    <t xml:space="preserve"> 5213405 </t>
  </si>
  <si>
    <t xml:space="preserve">Pintura de setas e zebrados com tinta acrílica - espessura de 0,6 mm</t>
  </si>
  <si>
    <t xml:space="preserve"> 4.17 </t>
  </si>
  <si>
    <t xml:space="preserve"> 5219643 </t>
  </si>
  <si>
    <t xml:space="preserve">Tachão refletivo em resina sintética - bidirecional - fornecimento e colocação</t>
  </si>
  <si>
    <t xml:space="preserve"> 4.18 </t>
  </si>
  <si>
    <t xml:space="preserve"> 5219635 </t>
  </si>
  <si>
    <t xml:space="preserve">Tacha refletiva metálica - bidirecional tipo III - com dois pinos - fornecimento e colocação</t>
  </si>
  <si>
    <t xml:space="preserve"> 5 </t>
  </si>
  <si>
    <t xml:space="preserve">SINALIZAÇÃO DE OBRA</t>
  </si>
  <si>
    <t xml:space="preserve"> 5.1 </t>
  </si>
  <si>
    <t xml:space="preserve"> 5213417 </t>
  </si>
  <si>
    <t xml:space="preserve">Placa em aço nº 16 galvanizado com película retrorrefletiva tipo I + III - confecção</t>
  </si>
  <si>
    <t xml:space="preserve"> 5.2 </t>
  </si>
  <si>
    <t xml:space="preserve"> 5213835 </t>
  </si>
  <si>
    <t xml:space="preserve">Cone plástico para canalização de trânsito - utilização de 150 ciclos - fornecimento, 01 implantação e 01 retirada diária</t>
  </si>
  <si>
    <t xml:space="preserve">un.dia</t>
  </si>
  <si>
    <t xml:space="preserve"> 5.3 </t>
  </si>
  <si>
    <t xml:space="preserve"> 5213387 </t>
  </si>
  <si>
    <t xml:space="preserve">Barreira de sinalização tipo III de direcionamento ou bloqueio - confecção</t>
  </si>
  <si>
    <t xml:space="preserve"> 6 </t>
  </si>
  <si>
    <t xml:space="preserve">DIVERSOS</t>
  </si>
  <si>
    <t xml:space="preserve"> 6.1 </t>
  </si>
  <si>
    <t xml:space="preserve"> 4413200 </t>
  </si>
  <si>
    <t xml:space="preserve">Plantio de grama comercial em placas</t>
  </si>
  <si>
    <t xml:space="preserve"> 6.2 </t>
  </si>
  <si>
    <t xml:space="preserve"> 4415684 </t>
  </si>
  <si>
    <t xml:space="preserve">Revestimento vegetal com grama em mudas em superfícies planas</t>
  </si>
  <si>
    <t xml:space="preserve"> 7 </t>
  </si>
  <si>
    <t xml:space="preserve">INDIRETOS</t>
  </si>
  <si>
    <t xml:space="preserve"> 7.1 </t>
  </si>
  <si>
    <t xml:space="preserve"> CPX AUX 04 </t>
  </si>
  <si>
    <t xml:space="preserve">Próprio</t>
  </si>
  <si>
    <t xml:space="preserve">ADMINISTRAÇÃO LOCAL</t>
  </si>
  <si>
    <t xml:space="preserve">UN</t>
  </si>
  <si>
    <t xml:space="preserve"> 7.2 </t>
  </si>
  <si>
    <t xml:space="preserve"> CPX AUX 02 </t>
  </si>
  <si>
    <t xml:space="preserve">MOBILIZAÇÃO DE EQUIPAMENTOS</t>
  </si>
  <si>
    <t xml:space="preserve"> 8 </t>
  </si>
  <si>
    <t xml:space="preserve">MATERIAIS ASFÁLTICOS</t>
  </si>
  <si>
    <t xml:space="preserve"> 8.1 </t>
  </si>
  <si>
    <t xml:space="preserve"> M2092 </t>
  </si>
  <si>
    <t xml:space="preserve">Emulsão asfáltica para imprimação</t>
  </si>
  <si>
    <t xml:space="preserve"> 8.2 </t>
  </si>
  <si>
    <t xml:space="preserve"> M1946 </t>
  </si>
  <si>
    <t xml:space="preserve">Emulsão asfáltica - RR-1C</t>
  </si>
  <si>
    <t xml:space="preserve"> 8.3 </t>
  </si>
  <si>
    <t xml:space="preserve"> M1943 </t>
  </si>
  <si>
    <t xml:space="preserve">Cimento asfáltico de petróleo - CAP 50/70</t>
  </si>
  <si>
    <t xml:space="preserve"> 9 </t>
  </si>
  <si>
    <t xml:space="preserve">TRANSPORTE DE MATERIAIS ASFÁLTICOS</t>
  </si>
  <si>
    <t xml:space="preserve"> 9.1 </t>
  </si>
  <si>
    <t xml:space="preserve"> 5914622 </t>
  </si>
  <si>
    <t xml:space="preserve">Transporte de material betuminoso com caminhão tanque distribuidor - rodovia pavimentada</t>
  </si>
  <si>
    <t xml:space="preserve"> 9.2 </t>
  </si>
  <si>
    <t xml:space="preserve"> 5914621 </t>
  </si>
  <si>
    <t xml:space="preserve">Transporte de material betuminoso com caminhão tanque distribuidor - rodovia em revestimento primário</t>
  </si>
  <si>
    <t xml:space="preserve">Total M.O</t>
  </si>
  <si>
    <t xml:space="preserve">Total Mat.</t>
  </si>
  <si>
    <t xml:space="preserve">Total Geral</t>
  </si>
  <si>
    <t xml:space="preserve">Totais -&gt;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</si>
</sst>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#,##0.00"/>
    <numFmt numFmtId="166" formatCode="#,##0.0000"/>
  </numFmts>
  <fonts count="10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1"/>
      <name val="Arial"/>
      <family val="1"/>
      <charset val="1"/>
    </font>
    <font>
      <b val="true"/>
      <sz val="11"/>
      <name val="Arial"/>
      <family val="1"/>
      <charset val="1"/>
    </font>
    <font>
      <b val="true"/>
      <sz val="10"/>
      <name val="Arial"/>
      <family val="1"/>
      <charset val="1"/>
    </font>
    <font>
      <b val="true"/>
      <sz val="10"/>
      <color rgb="FF000000"/>
      <name val="Arial"/>
      <family val="1"/>
      <charset val="1"/>
    </font>
    <font>
      <sz val="10"/>
      <color rgb="FF000000"/>
      <name val="Arial"/>
      <family val="1"/>
      <charset val="1"/>
    </font>
    <font>
      <sz val="10"/>
      <name val="Arial"/>
      <family val="1"/>
      <charset val="1"/>
    </font>
  </fonts>
  <fills count="6">
    <fill>
      <patternFill patternType="none"/>
    </fill>
    <fill>
      <patternFill patternType="gray125"/>
    </fill>
    <fill>
      <patternFill patternType="solid">
        <fgColor rgb="FFFFFFFF"/>
        <bgColor rgb="FFF7F3DF"/>
      </patternFill>
    </fill>
    <fill>
      <patternFill patternType="solid">
        <fgColor rgb="FFD8ECF6"/>
        <bgColor rgb="FFDFF0D8"/>
      </patternFill>
    </fill>
    <fill>
      <patternFill patternType="solid">
        <fgColor rgb="FFDFF0D8"/>
        <bgColor rgb="FFD8ECF6"/>
      </patternFill>
    </fill>
    <fill>
      <patternFill patternType="solid">
        <fgColor rgb="FFF7F3DF"/>
        <bgColor rgb="FFDFF0D8"/>
      </patternFill>
    </fill>
  </fills>
  <borders count="2">
    <border diagonalUp="false" diagonalDown="false">
      <left/>
      <right/>
      <top/>
      <bottom/>
      <diagonal/>
    </border>
    <border diagonalUp="false" diagonalDown="false"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27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5" fillId="2" borderId="0" xfId="20" applyFont="true" applyBorder="false" applyAlignment="true" applyProtection="true">
      <alignment horizontal="left" vertical="top" textRotation="0" wrapText="true" indent="0" shrinkToFit="false"/>
      <protection locked="true" hidden="false"/>
    </xf>
    <xf numFmtId="164" fontId="6" fillId="2" borderId="0" xfId="20" applyFont="true" applyBorder="false" applyAlignment="true" applyProtection="true">
      <alignment horizontal="left" vertical="top" textRotation="0" wrapText="true" indent="0" shrinkToFit="false"/>
      <protection locked="true" hidden="false"/>
    </xf>
    <xf numFmtId="164" fontId="5" fillId="2" borderId="0" xfId="2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6" fillId="2" borderId="0" xfId="2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5" fillId="2" borderId="0" xfId="2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5" fillId="2" borderId="1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3" borderId="1" xfId="2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7" fillId="3" borderId="1" xfId="2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7" fillId="3" borderId="1" xfId="2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8" fillId="4" borderId="1" xfId="2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8" fillId="4" borderId="1" xfId="2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8" fillId="4" borderId="1" xfId="2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8" fillId="5" borderId="1" xfId="2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8" fillId="5" borderId="1" xfId="2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6" fontId="8" fillId="5" borderId="1" xfId="2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8" fillId="5" borderId="1" xfId="2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6" fillId="2" borderId="0" xfId="20" applyFont="true" applyBorder="false" applyAlignment="true" applyProtection="true">
      <alignment horizontal="right" vertical="top" textRotation="0" wrapText="true" indent="0" shrinkToFit="false"/>
      <protection locked="true" hidden="false"/>
    </xf>
    <xf numFmtId="164" fontId="6" fillId="2" borderId="0" xfId="20" applyFont="true" applyBorder="false" applyAlignment="true" applyProtection="true">
      <alignment horizontal="center" vertical="top" textRotation="0" wrapText="true" indent="0" shrinkToFit="false"/>
      <protection locked="true" hidden="false"/>
    </xf>
    <xf numFmtId="165" fontId="7" fillId="3" borderId="1" xfId="2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9" fillId="2" borderId="0" xfId="20" applyFont="true" applyBorder="false" applyAlignment="true" applyProtection="true">
      <alignment horizontal="center" vertical="top" textRotation="0" wrapText="true" indent="0" shrinkToFit="false"/>
      <protection locked="true" hidden="false"/>
    </xf>
    <xf numFmtId="164" fontId="6" fillId="2" borderId="0" xfId="2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9" fillId="2" borderId="0" xfId="20" applyFont="true" applyBorder="false" applyAlignment="true" applyProtection="true">
      <alignment horizontal="left" vertical="top" textRotation="0" wrapText="true" indent="0" shrinkToFit="false"/>
      <protection locked="true" hidden="false"/>
    </xf>
    <xf numFmtId="165" fontId="6" fillId="2" borderId="0" xfId="2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9" fillId="2" borderId="0" xfId="20" applyFont="true" applyBorder="true" applyAlignment="true" applyProtection="true">
      <alignment horizontal="center" vertical="top" textRotation="0" wrapText="true" indent="0" shrinkToFit="false"/>
      <protection locked="true" hidden="false"/>
    </xf>
  </cellXfs>
  <cellStyles count="7">
    <cellStyle name="Normal" xfId="0" builtinId="0" customBuiltin="false"/>
    <cellStyle name="Comma" xfId="15" builtinId="3" customBuiltin="false"/>
    <cellStyle name="Comma [0]" xfId="16" builtinId="6" customBuiltin="false"/>
    <cellStyle name="Currency" xfId="17" builtinId="4" customBuiltin="false"/>
    <cellStyle name="Currency [0]" xfId="18" builtinId="7" customBuiltin="false"/>
    <cellStyle name="Percent" xfId="19" builtinId="5" customBuiltin="false"/>
    <cellStyle name="Normal" xfId="20" builtinId="53" customBuiltin="true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CCCCC"/>
      <rgbColor rgb="FF808080"/>
      <rgbColor rgb="FF9999FF"/>
      <rgbColor rgb="FF993366"/>
      <rgbColor rgb="FFF7F3DF"/>
      <rgbColor rgb="FFD8ECF6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DFF0D8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drawings/_rels/drawing1.xml.rels><?xml version="1.0" encoding="UTF-8"?>
<Relationships xmlns="http://schemas.openxmlformats.org/package/2006/relationships"><Relationship Id="rId1" Type="http://schemas.openxmlformats.org/officeDocument/2006/relationships/image" Target="../media/image1.png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432000</xdr:colOff>
      <xdr:row>0</xdr:row>
      <xdr:rowOff>72000</xdr:rowOff>
    </xdr:from>
    <xdr:to>
      <xdr:col>1</xdr:col>
      <xdr:colOff>579960</xdr:colOff>
      <xdr:row>2</xdr:row>
      <xdr:rowOff>154800</xdr:rowOff>
    </xdr:to>
    <xdr:pic>
      <xdr:nvPicPr>
        <xdr:cNvPr id="0" name="" descr=""/>
        <xdr:cNvPicPr/>
      </xdr:nvPicPr>
      <xdr:blipFill>
        <a:blip r:embed="rId1"/>
        <a:stretch/>
      </xdr:blipFill>
      <xdr:spPr>
        <a:xfrm>
          <a:off x="432000" y="72000"/>
          <a:ext cx="923040" cy="1327320"/>
        </a:xfrm>
        <a:prstGeom prst="rect">
          <a:avLst/>
        </a:prstGeom>
        <a:ln>
          <a:noFill/>
        </a:ln>
      </xdr:spPr>
    </xdr:pic>
    <xdr:clientData/>
  </xdr:twoCellAnchor>
</xdr:wsDr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true"/>
  </sheetPr>
  <dimension ref="A1:O88"/>
  <sheetViews>
    <sheetView showFormulas="false" showGridLines="true" showRowColHeaders="true" showZeros="true" rightToLeft="false" tabSelected="true" showOutlineSymbols="true" defaultGridColor="true" view="normal" topLeftCell="A67" colorId="64" zoomScale="100" zoomScaleNormal="100" zoomScalePageLayoutView="100" workbookViewId="0">
      <selection pane="topLeft" activeCell="D74" activeCellId="0" sqref="D74"/>
    </sheetView>
  </sheetViews>
  <sheetFormatPr defaultRowHeight="12.8" zeroHeight="false" outlineLevelRow="0" outlineLevelCol="0"/>
  <cols>
    <col collapsed="false" customWidth="true" hidden="false" outlineLevel="0" max="3" min="1" style="1" width="10.99"/>
    <col collapsed="false" customWidth="true" hidden="false" outlineLevel="0" max="4" min="4" style="1" width="65.95"/>
    <col collapsed="false" customWidth="true" hidden="false" outlineLevel="0" max="5" min="5" style="1" width="5.51"/>
    <col collapsed="false" customWidth="true" hidden="false" outlineLevel="0" max="6" min="6" style="2" width="10.99"/>
    <col collapsed="false" customWidth="true" hidden="false" outlineLevel="0" max="11" min="7" style="1" width="10.99"/>
    <col collapsed="false" customWidth="true" hidden="false" outlineLevel="0" max="12" min="12" style="1" width="12.94"/>
    <col collapsed="false" customWidth="true" hidden="false" outlineLevel="0" max="13" min="13" style="1" width="12.02"/>
    <col collapsed="false" customWidth="true" hidden="false" outlineLevel="0" max="14" min="14" style="1" width="10.99"/>
    <col collapsed="false" customWidth="true" hidden="false" outlineLevel="0" max="15" min="15" style="1" width="12.02"/>
    <col collapsed="false" customWidth="true" hidden="false" outlineLevel="0" max="1025" min="16" style="0" width="9.47"/>
  </cols>
  <sheetData>
    <row r="1" customFormat="false" ht="18" hidden="false" customHeight="true" outlineLevel="0" collapsed="false">
      <c r="A1" s="3"/>
      <c r="B1" s="3"/>
      <c r="C1" s="3"/>
      <c r="D1" s="4" t="s">
        <v>0</v>
      </c>
      <c r="E1" s="5"/>
      <c r="F1" s="5"/>
      <c r="G1" s="5"/>
      <c r="H1" s="5" t="s">
        <v>1</v>
      </c>
      <c r="I1" s="5"/>
      <c r="J1" s="5"/>
      <c r="K1" s="5" t="s">
        <v>2</v>
      </c>
      <c r="L1" s="5"/>
      <c r="M1" s="5"/>
    </row>
    <row r="2" customFormat="false" ht="80" hidden="false" customHeight="true" outlineLevel="0" collapsed="false">
      <c r="A2" s="4"/>
      <c r="B2" s="4"/>
      <c r="C2" s="4"/>
      <c r="D2" s="4" t="s">
        <v>3</v>
      </c>
      <c r="E2" s="6" t="s">
        <v>4</v>
      </c>
      <c r="F2" s="6"/>
      <c r="G2" s="6"/>
      <c r="H2" s="6" t="s">
        <v>5</v>
      </c>
      <c r="I2" s="6"/>
      <c r="J2" s="6"/>
      <c r="K2" s="6" t="s">
        <v>6</v>
      </c>
      <c r="L2" s="6"/>
      <c r="M2" s="6"/>
    </row>
    <row r="3" customFormat="false" ht="18" hidden="false" customHeight="true" outlineLevel="0" collapsed="false">
      <c r="A3" s="7" t="s">
        <v>7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</row>
    <row r="4" customFormat="false" ht="15" hidden="false" customHeight="true" outlineLevel="0" collapsed="false">
      <c r="A4" s="8" t="s">
        <v>8</v>
      </c>
      <c r="B4" s="8" t="s">
        <v>9</v>
      </c>
      <c r="C4" s="8" t="s">
        <v>10</v>
      </c>
      <c r="D4" s="8" t="s">
        <v>11</v>
      </c>
      <c r="E4" s="8" t="s">
        <v>12</v>
      </c>
      <c r="F4" s="8" t="s">
        <v>13</v>
      </c>
      <c r="G4" s="8" t="s">
        <v>14</v>
      </c>
      <c r="H4" s="8" t="s">
        <v>15</v>
      </c>
      <c r="I4" s="8"/>
      <c r="J4" s="8"/>
      <c r="K4" s="8" t="s">
        <v>16</v>
      </c>
      <c r="L4" s="8"/>
      <c r="M4" s="8"/>
    </row>
    <row r="5" customFormat="false" ht="15" hidden="false" customHeight="true" outlineLevel="0" collapsed="false">
      <c r="A5" s="8"/>
      <c r="B5" s="8"/>
      <c r="C5" s="8"/>
      <c r="D5" s="8"/>
      <c r="E5" s="8"/>
      <c r="F5" s="8"/>
      <c r="G5" s="8"/>
      <c r="H5" s="8" t="s">
        <v>17</v>
      </c>
      <c r="I5" s="8" t="s">
        <v>18</v>
      </c>
      <c r="J5" s="8" t="s">
        <v>16</v>
      </c>
      <c r="K5" s="8" t="s">
        <v>17</v>
      </c>
      <c r="L5" s="8" t="s">
        <v>18</v>
      </c>
      <c r="M5" s="8" t="s">
        <v>16</v>
      </c>
    </row>
    <row r="6" customFormat="false" ht="24" hidden="false" customHeight="true" outlineLevel="0" collapsed="false">
      <c r="A6" s="9" t="s">
        <v>19</v>
      </c>
      <c r="B6" s="9"/>
      <c r="C6" s="9"/>
      <c r="D6" s="10" t="s">
        <v>20</v>
      </c>
      <c r="E6" s="10"/>
      <c r="F6" s="9"/>
      <c r="G6" s="9"/>
      <c r="H6" s="9"/>
      <c r="I6" s="9"/>
      <c r="J6" s="9"/>
      <c r="K6" s="9"/>
      <c r="L6" s="9"/>
      <c r="M6" s="11"/>
    </row>
    <row r="7" customFormat="false" ht="26" hidden="false" customHeight="true" outlineLevel="0" collapsed="false">
      <c r="A7" s="12" t="s">
        <v>21</v>
      </c>
      <c r="B7" s="12" t="s">
        <v>22</v>
      </c>
      <c r="C7" s="12" t="s">
        <v>23</v>
      </c>
      <c r="D7" s="13" t="s">
        <v>24</v>
      </c>
      <c r="E7" s="12" t="s">
        <v>25</v>
      </c>
      <c r="F7" s="12" t="n">
        <v>4.5</v>
      </c>
      <c r="G7" s="14"/>
      <c r="H7" s="14"/>
      <c r="I7" s="14"/>
      <c r="J7" s="14"/>
      <c r="K7" s="14"/>
      <c r="L7" s="14"/>
      <c r="M7" s="14"/>
    </row>
    <row r="8" customFormat="false" ht="26" hidden="false" customHeight="true" outlineLevel="0" collapsed="false">
      <c r="A8" s="12" t="s">
        <v>26</v>
      </c>
      <c r="B8" s="12" t="s">
        <v>27</v>
      </c>
      <c r="C8" s="12" t="s">
        <v>23</v>
      </c>
      <c r="D8" s="13" t="s">
        <v>28</v>
      </c>
      <c r="E8" s="12" t="s">
        <v>25</v>
      </c>
      <c r="F8" s="12" t="n">
        <v>7717.63</v>
      </c>
      <c r="G8" s="14"/>
      <c r="H8" s="14"/>
      <c r="I8" s="14"/>
      <c r="J8" s="14"/>
      <c r="K8" s="14"/>
      <c r="L8" s="14"/>
      <c r="M8" s="14"/>
    </row>
    <row r="9" customFormat="false" ht="26" hidden="false" customHeight="true" outlineLevel="0" collapsed="false">
      <c r="A9" s="12" t="s">
        <v>29</v>
      </c>
      <c r="B9" s="12" t="s">
        <v>30</v>
      </c>
      <c r="C9" s="12" t="s">
        <v>23</v>
      </c>
      <c r="D9" s="13" t="s">
        <v>31</v>
      </c>
      <c r="E9" s="12" t="s">
        <v>32</v>
      </c>
      <c r="F9" s="12" t="n">
        <v>100</v>
      </c>
      <c r="G9" s="14"/>
      <c r="H9" s="14"/>
      <c r="I9" s="14"/>
      <c r="J9" s="14"/>
      <c r="K9" s="14"/>
      <c r="L9" s="14"/>
      <c r="M9" s="14"/>
    </row>
    <row r="10" customFormat="false" ht="26" hidden="false" customHeight="true" outlineLevel="0" collapsed="false">
      <c r="A10" s="12" t="s">
        <v>33</v>
      </c>
      <c r="B10" s="12" t="s">
        <v>34</v>
      </c>
      <c r="C10" s="12" t="s">
        <v>23</v>
      </c>
      <c r="D10" s="13" t="s">
        <v>35</v>
      </c>
      <c r="E10" s="12" t="s">
        <v>32</v>
      </c>
      <c r="F10" s="12" t="n">
        <v>100</v>
      </c>
      <c r="G10" s="14"/>
      <c r="H10" s="14"/>
      <c r="I10" s="14"/>
      <c r="J10" s="14"/>
      <c r="K10" s="14"/>
      <c r="L10" s="14"/>
      <c r="M10" s="14"/>
    </row>
    <row r="11" customFormat="false" ht="24" hidden="false" customHeight="true" outlineLevel="0" collapsed="false">
      <c r="A11" s="12" t="s">
        <v>36</v>
      </c>
      <c r="B11" s="12" t="s">
        <v>37</v>
      </c>
      <c r="C11" s="12" t="s">
        <v>23</v>
      </c>
      <c r="D11" s="13" t="s">
        <v>38</v>
      </c>
      <c r="E11" s="12" t="s">
        <v>39</v>
      </c>
      <c r="F11" s="12" t="n">
        <v>330.85</v>
      </c>
      <c r="G11" s="14"/>
      <c r="H11" s="14"/>
      <c r="I11" s="14"/>
      <c r="J11" s="14"/>
      <c r="K11" s="14"/>
      <c r="L11" s="14"/>
      <c r="M11" s="14"/>
    </row>
    <row r="12" customFormat="false" ht="52" hidden="false" customHeight="true" outlineLevel="0" collapsed="false">
      <c r="A12" s="12" t="s">
        <v>40</v>
      </c>
      <c r="B12" s="12" t="s">
        <v>41</v>
      </c>
      <c r="C12" s="12" t="s">
        <v>23</v>
      </c>
      <c r="D12" s="13" t="s">
        <v>42</v>
      </c>
      <c r="E12" s="12" t="s">
        <v>39</v>
      </c>
      <c r="F12" s="12" t="n">
        <v>8043.62</v>
      </c>
      <c r="G12" s="14"/>
      <c r="H12" s="14"/>
      <c r="I12" s="14"/>
      <c r="J12" s="14"/>
      <c r="K12" s="14"/>
      <c r="L12" s="14"/>
      <c r="M12" s="14"/>
    </row>
    <row r="13" customFormat="false" ht="52" hidden="false" customHeight="true" outlineLevel="0" collapsed="false">
      <c r="A13" s="12" t="s">
        <v>43</v>
      </c>
      <c r="B13" s="12" t="s">
        <v>44</v>
      </c>
      <c r="C13" s="12" t="s">
        <v>23</v>
      </c>
      <c r="D13" s="13" t="s">
        <v>45</v>
      </c>
      <c r="E13" s="12" t="s">
        <v>39</v>
      </c>
      <c r="F13" s="12" t="n">
        <v>4826.17</v>
      </c>
      <c r="G13" s="14"/>
      <c r="H13" s="14"/>
      <c r="I13" s="14"/>
      <c r="J13" s="14"/>
      <c r="K13" s="14"/>
      <c r="L13" s="14"/>
      <c r="M13" s="14"/>
    </row>
    <row r="14" customFormat="false" ht="52" hidden="false" customHeight="true" outlineLevel="0" collapsed="false">
      <c r="A14" s="12" t="s">
        <v>46</v>
      </c>
      <c r="B14" s="12" t="s">
        <v>47</v>
      </c>
      <c r="C14" s="12" t="s">
        <v>23</v>
      </c>
      <c r="D14" s="13" t="s">
        <v>48</v>
      </c>
      <c r="E14" s="12" t="s">
        <v>39</v>
      </c>
      <c r="F14" s="12" t="n">
        <v>3217.45</v>
      </c>
      <c r="G14" s="14"/>
      <c r="H14" s="14"/>
      <c r="I14" s="14"/>
      <c r="J14" s="14"/>
      <c r="K14" s="14"/>
      <c r="L14" s="14"/>
      <c r="M14" s="14"/>
    </row>
    <row r="15" customFormat="false" ht="24" hidden="false" customHeight="true" outlineLevel="0" collapsed="false">
      <c r="A15" s="12" t="s">
        <v>49</v>
      </c>
      <c r="B15" s="12" t="s">
        <v>50</v>
      </c>
      <c r="C15" s="12" t="s">
        <v>23</v>
      </c>
      <c r="D15" s="13" t="s">
        <v>51</v>
      </c>
      <c r="E15" s="12" t="s">
        <v>39</v>
      </c>
      <c r="F15" s="12" t="n">
        <v>1002.26</v>
      </c>
      <c r="G15" s="14"/>
      <c r="H15" s="14"/>
      <c r="I15" s="14"/>
      <c r="J15" s="14"/>
      <c r="K15" s="14"/>
      <c r="L15" s="14"/>
      <c r="M15" s="14"/>
    </row>
    <row r="16" customFormat="false" ht="26" hidden="false" customHeight="true" outlineLevel="0" collapsed="false">
      <c r="A16" s="12" t="s">
        <v>52</v>
      </c>
      <c r="B16" s="12" t="s">
        <v>53</v>
      </c>
      <c r="C16" s="12" t="s">
        <v>23</v>
      </c>
      <c r="D16" s="13" t="s">
        <v>54</v>
      </c>
      <c r="E16" s="12" t="s">
        <v>39</v>
      </c>
      <c r="F16" s="12" t="n">
        <v>668.17</v>
      </c>
      <c r="G16" s="14"/>
      <c r="H16" s="14"/>
      <c r="I16" s="14"/>
      <c r="J16" s="14"/>
      <c r="K16" s="14"/>
      <c r="L16" s="14"/>
      <c r="M16" s="14"/>
    </row>
    <row r="17" customFormat="false" ht="26" hidden="false" customHeight="true" outlineLevel="0" collapsed="false">
      <c r="A17" s="12" t="s">
        <v>55</v>
      </c>
      <c r="B17" s="12" t="s">
        <v>56</v>
      </c>
      <c r="C17" s="12" t="s">
        <v>23</v>
      </c>
      <c r="D17" s="13" t="s">
        <v>57</v>
      </c>
      <c r="E17" s="12" t="s">
        <v>58</v>
      </c>
      <c r="F17" s="12" t="n">
        <v>59540.72</v>
      </c>
      <c r="G17" s="14"/>
      <c r="H17" s="14"/>
      <c r="I17" s="14"/>
      <c r="J17" s="14"/>
      <c r="K17" s="14"/>
      <c r="L17" s="14"/>
      <c r="M17" s="14"/>
    </row>
    <row r="18" customFormat="false" ht="26" hidden="false" customHeight="true" outlineLevel="0" collapsed="false">
      <c r="A18" s="12" t="s">
        <v>59</v>
      </c>
      <c r="B18" s="12" t="s">
        <v>60</v>
      </c>
      <c r="C18" s="12" t="s">
        <v>23</v>
      </c>
      <c r="D18" s="13" t="s">
        <v>61</v>
      </c>
      <c r="E18" s="12" t="s">
        <v>39</v>
      </c>
      <c r="F18" s="12" t="n">
        <v>18606.48</v>
      </c>
      <c r="G18" s="14"/>
      <c r="H18" s="14"/>
      <c r="I18" s="14"/>
      <c r="J18" s="14"/>
      <c r="K18" s="14"/>
      <c r="L18" s="14"/>
      <c r="M18" s="14"/>
    </row>
    <row r="19" customFormat="false" ht="24" hidden="false" customHeight="true" outlineLevel="0" collapsed="false">
      <c r="A19" s="9" t="s">
        <v>62</v>
      </c>
      <c r="B19" s="9"/>
      <c r="C19" s="9"/>
      <c r="D19" s="10" t="s">
        <v>63</v>
      </c>
      <c r="E19" s="10"/>
      <c r="F19" s="9"/>
      <c r="G19" s="9"/>
      <c r="H19" s="9"/>
      <c r="I19" s="9"/>
      <c r="J19" s="9"/>
      <c r="K19" s="9"/>
      <c r="L19" s="9"/>
      <c r="M19" s="11"/>
    </row>
    <row r="20" customFormat="false" ht="26" hidden="false" customHeight="true" outlineLevel="0" collapsed="false">
      <c r="A20" s="12" t="s">
        <v>64</v>
      </c>
      <c r="B20" s="12" t="s">
        <v>65</v>
      </c>
      <c r="C20" s="12" t="s">
        <v>23</v>
      </c>
      <c r="D20" s="13" t="s">
        <v>66</v>
      </c>
      <c r="E20" s="12" t="s">
        <v>25</v>
      </c>
      <c r="F20" s="12" t="n">
        <v>7717.63</v>
      </c>
      <c r="G20" s="14"/>
      <c r="H20" s="14"/>
      <c r="I20" s="14"/>
      <c r="J20" s="14"/>
      <c r="K20" s="14"/>
      <c r="L20" s="14"/>
      <c r="M20" s="14"/>
    </row>
    <row r="21" customFormat="false" ht="26" hidden="false" customHeight="true" outlineLevel="0" collapsed="false">
      <c r="A21" s="12" t="s">
        <v>67</v>
      </c>
      <c r="B21" s="12" t="s">
        <v>68</v>
      </c>
      <c r="C21" s="12" t="s">
        <v>23</v>
      </c>
      <c r="D21" s="13" t="s">
        <v>69</v>
      </c>
      <c r="E21" s="12" t="s">
        <v>39</v>
      </c>
      <c r="F21" s="12" t="n">
        <v>1314.99</v>
      </c>
      <c r="G21" s="14"/>
      <c r="H21" s="14"/>
      <c r="I21" s="14"/>
      <c r="J21" s="14"/>
      <c r="K21" s="14"/>
      <c r="L21" s="14"/>
      <c r="M21" s="14"/>
    </row>
    <row r="22" customFormat="false" ht="39" hidden="false" customHeight="true" outlineLevel="0" collapsed="false">
      <c r="A22" s="12" t="s">
        <v>70</v>
      </c>
      <c r="B22" s="12" t="s">
        <v>71</v>
      </c>
      <c r="C22" s="12" t="s">
        <v>23</v>
      </c>
      <c r="D22" s="13" t="s">
        <v>72</v>
      </c>
      <c r="E22" s="12" t="s">
        <v>73</v>
      </c>
      <c r="F22" s="12" t="n">
        <v>2761.48</v>
      </c>
      <c r="G22" s="14"/>
      <c r="H22" s="14"/>
      <c r="I22" s="14"/>
      <c r="J22" s="14"/>
      <c r="K22" s="14"/>
      <c r="L22" s="14"/>
      <c r="M22" s="14"/>
    </row>
    <row r="23" customFormat="false" ht="26" hidden="false" customHeight="true" outlineLevel="0" collapsed="false">
      <c r="A23" s="12" t="s">
        <v>74</v>
      </c>
      <c r="B23" s="12" t="s">
        <v>75</v>
      </c>
      <c r="C23" s="12" t="s">
        <v>23</v>
      </c>
      <c r="D23" s="13" t="s">
        <v>76</v>
      </c>
      <c r="E23" s="12" t="s">
        <v>58</v>
      </c>
      <c r="F23" s="12" t="n">
        <v>72659.77</v>
      </c>
      <c r="G23" s="14"/>
      <c r="H23" s="14"/>
      <c r="I23" s="14"/>
      <c r="J23" s="14"/>
      <c r="K23" s="14"/>
      <c r="L23" s="14"/>
      <c r="M23" s="14"/>
    </row>
    <row r="24" customFormat="false" ht="26" hidden="false" customHeight="true" outlineLevel="0" collapsed="false">
      <c r="A24" s="12" t="s">
        <v>77</v>
      </c>
      <c r="B24" s="12" t="s">
        <v>78</v>
      </c>
      <c r="C24" s="12" t="s">
        <v>23</v>
      </c>
      <c r="D24" s="13" t="s">
        <v>79</v>
      </c>
      <c r="E24" s="12" t="s">
        <v>39</v>
      </c>
      <c r="F24" s="12" t="n">
        <v>1044.22</v>
      </c>
      <c r="G24" s="14"/>
      <c r="H24" s="14"/>
      <c r="I24" s="14"/>
      <c r="J24" s="14"/>
      <c r="K24" s="14"/>
      <c r="L24" s="14"/>
      <c r="M24" s="14"/>
    </row>
    <row r="25" customFormat="false" ht="39" hidden="false" customHeight="true" outlineLevel="0" collapsed="false">
      <c r="A25" s="12" t="s">
        <v>80</v>
      </c>
      <c r="B25" s="12" t="s">
        <v>71</v>
      </c>
      <c r="C25" s="12" t="s">
        <v>23</v>
      </c>
      <c r="D25" s="13" t="s">
        <v>72</v>
      </c>
      <c r="E25" s="12" t="s">
        <v>73</v>
      </c>
      <c r="F25" s="12" t="n">
        <v>2297.28</v>
      </c>
      <c r="G25" s="14"/>
      <c r="H25" s="14"/>
      <c r="I25" s="14"/>
      <c r="J25" s="14"/>
      <c r="K25" s="14"/>
      <c r="L25" s="14"/>
      <c r="M25" s="14"/>
    </row>
    <row r="26" customFormat="false" ht="26" hidden="false" customHeight="true" outlineLevel="0" collapsed="false">
      <c r="A26" s="12" t="s">
        <v>81</v>
      </c>
      <c r="B26" s="12" t="s">
        <v>75</v>
      </c>
      <c r="C26" s="12" t="s">
        <v>23</v>
      </c>
      <c r="D26" s="13" t="s">
        <v>76</v>
      </c>
      <c r="E26" s="12" t="s">
        <v>58</v>
      </c>
      <c r="F26" s="12" t="n">
        <v>64407.49</v>
      </c>
      <c r="G26" s="14"/>
      <c r="H26" s="14"/>
      <c r="I26" s="14"/>
      <c r="J26" s="14"/>
      <c r="K26" s="14"/>
      <c r="L26" s="14"/>
      <c r="M26" s="14"/>
    </row>
    <row r="27" customFormat="false" ht="24" hidden="false" customHeight="true" outlineLevel="0" collapsed="false">
      <c r="A27" s="12" t="s">
        <v>82</v>
      </c>
      <c r="B27" s="12" t="s">
        <v>83</v>
      </c>
      <c r="C27" s="12" t="s">
        <v>23</v>
      </c>
      <c r="D27" s="13" t="s">
        <v>84</v>
      </c>
      <c r="E27" s="12" t="s">
        <v>25</v>
      </c>
      <c r="F27" s="12" t="n">
        <v>6702.29</v>
      </c>
      <c r="G27" s="14"/>
      <c r="H27" s="14"/>
      <c r="I27" s="14"/>
      <c r="J27" s="14"/>
      <c r="K27" s="14"/>
      <c r="L27" s="14"/>
      <c r="M27" s="14"/>
    </row>
    <row r="28" customFormat="false" ht="24" hidden="false" customHeight="true" outlineLevel="0" collapsed="false">
      <c r="A28" s="12" t="s">
        <v>85</v>
      </c>
      <c r="B28" s="12" t="s">
        <v>86</v>
      </c>
      <c r="C28" s="12" t="s">
        <v>23</v>
      </c>
      <c r="D28" s="13" t="s">
        <v>87</v>
      </c>
      <c r="E28" s="12" t="s">
        <v>25</v>
      </c>
      <c r="F28" s="12" t="n">
        <v>6297.3</v>
      </c>
      <c r="G28" s="14"/>
      <c r="H28" s="14"/>
      <c r="I28" s="14"/>
      <c r="J28" s="14"/>
      <c r="K28" s="14"/>
      <c r="L28" s="14"/>
      <c r="M28" s="14"/>
    </row>
    <row r="29" customFormat="false" ht="26" hidden="false" customHeight="true" outlineLevel="0" collapsed="false">
      <c r="A29" s="12" t="s">
        <v>88</v>
      </c>
      <c r="B29" s="12" t="s">
        <v>89</v>
      </c>
      <c r="C29" s="12" t="s">
        <v>23</v>
      </c>
      <c r="D29" s="13" t="s">
        <v>90</v>
      </c>
      <c r="E29" s="12" t="s">
        <v>73</v>
      </c>
      <c r="F29" s="12" t="n">
        <v>813.94</v>
      </c>
      <c r="G29" s="14"/>
      <c r="H29" s="14"/>
      <c r="I29" s="14"/>
      <c r="J29" s="14"/>
      <c r="K29" s="14"/>
      <c r="L29" s="14"/>
      <c r="M29" s="14"/>
    </row>
    <row r="30" customFormat="false" ht="52" hidden="false" customHeight="true" outlineLevel="0" collapsed="false">
      <c r="A30" s="12" t="s">
        <v>91</v>
      </c>
      <c r="B30" s="12" t="s">
        <v>92</v>
      </c>
      <c r="C30" s="12" t="s">
        <v>23</v>
      </c>
      <c r="D30" s="13" t="s">
        <v>93</v>
      </c>
      <c r="E30" s="12" t="s">
        <v>73</v>
      </c>
      <c r="F30" s="12" t="n">
        <v>813.94</v>
      </c>
      <c r="G30" s="14"/>
      <c r="H30" s="14"/>
      <c r="I30" s="14"/>
      <c r="J30" s="14"/>
      <c r="K30" s="14"/>
      <c r="L30" s="14"/>
      <c r="M30" s="14"/>
    </row>
    <row r="31" customFormat="false" ht="26" hidden="false" customHeight="true" outlineLevel="0" collapsed="false">
      <c r="A31" s="12" t="s">
        <v>94</v>
      </c>
      <c r="B31" s="12" t="s">
        <v>75</v>
      </c>
      <c r="C31" s="12" t="s">
        <v>23</v>
      </c>
      <c r="D31" s="13" t="s">
        <v>76</v>
      </c>
      <c r="E31" s="12" t="s">
        <v>58</v>
      </c>
      <c r="F31" s="12" t="n">
        <v>20918.23</v>
      </c>
      <c r="G31" s="14"/>
      <c r="H31" s="14"/>
      <c r="I31" s="14"/>
      <c r="J31" s="14"/>
      <c r="K31" s="14"/>
      <c r="L31" s="14"/>
      <c r="M31" s="14"/>
    </row>
    <row r="32" customFormat="false" ht="24" hidden="false" customHeight="true" outlineLevel="0" collapsed="false">
      <c r="A32" s="9" t="s">
        <v>95</v>
      </c>
      <c r="B32" s="9"/>
      <c r="C32" s="9"/>
      <c r="D32" s="10" t="s">
        <v>96</v>
      </c>
      <c r="E32" s="10"/>
      <c r="F32" s="9"/>
      <c r="G32" s="9"/>
      <c r="H32" s="9"/>
      <c r="I32" s="9"/>
      <c r="J32" s="9"/>
      <c r="K32" s="9"/>
      <c r="L32" s="9"/>
      <c r="M32" s="11"/>
    </row>
    <row r="33" customFormat="false" ht="26" hidden="false" customHeight="true" outlineLevel="0" collapsed="false">
      <c r="A33" s="12" t="s">
        <v>97</v>
      </c>
      <c r="B33" s="12" t="s">
        <v>98</v>
      </c>
      <c r="C33" s="12" t="s">
        <v>23</v>
      </c>
      <c r="D33" s="13" t="s">
        <v>99</v>
      </c>
      <c r="E33" s="12" t="s">
        <v>39</v>
      </c>
      <c r="F33" s="12" t="n">
        <v>62.3</v>
      </c>
      <c r="G33" s="14"/>
      <c r="H33" s="14"/>
      <c r="I33" s="14"/>
      <c r="J33" s="14"/>
      <c r="K33" s="14"/>
      <c r="L33" s="14"/>
      <c r="M33" s="14"/>
    </row>
    <row r="34" customFormat="false" ht="26" hidden="false" customHeight="true" outlineLevel="0" collapsed="false">
      <c r="A34" s="12" t="s">
        <v>100</v>
      </c>
      <c r="B34" s="12" t="s">
        <v>101</v>
      </c>
      <c r="C34" s="12" t="s">
        <v>23</v>
      </c>
      <c r="D34" s="13" t="s">
        <v>102</v>
      </c>
      <c r="E34" s="12" t="s">
        <v>39</v>
      </c>
      <c r="F34" s="12" t="n">
        <v>37.38</v>
      </c>
      <c r="G34" s="14"/>
      <c r="H34" s="14"/>
      <c r="I34" s="14"/>
      <c r="J34" s="14"/>
      <c r="K34" s="14"/>
      <c r="L34" s="14"/>
      <c r="M34" s="14"/>
    </row>
    <row r="35" customFormat="false" ht="24" hidden="false" customHeight="true" outlineLevel="0" collapsed="false">
      <c r="A35" s="12" t="s">
        <v>103</v>
      </c>
      <c r="B35" s="12" t="s">
        <v>104</v>
      </c>
      <c r="C35" s="12" t="s">
        <v>23</v>
      </c>
      <c r="D35" s="13" t="s">
        <v>105</v>
      </c>
      <c r="E35" s="12" t="s">
        <v>39</v>
      </c>
      <c r="F35" s="12" t="n">
        <v>24.92</v>
      </c>
      <c r="G35" s="14"/>
      <c r="H35" s="14"/>
      <c r="I35" s="14"/>
      <c r="J35" s="14"/>
      <c r="K35" s="14"/>
      <c r="L35" s="14"/>
      <c r="M35" s="14"/>
    </row>
    <row r="36" customFormat="false" ht="24" hidden="false" customHeight="true" outlineLevel="0" collapsed="false">
      <c r="A36" s="12" t="s">
        <v>106</v>
      </c>
      <c r="B36" s="12" t="s">
        <v>107</v>
      </c>
      <c r="C36" s="12" t="s">
        <v>23</v>
      </c>
      <c r="D36" s="13" t="s">
        <v>108</v>
      </c>
      <c r="E36" s="12" t="s">
        <v>39</v>
      </c>
      <c r="F36" s="12" t="n">
        <v>111.28</v>
      </c>
      <c r="G36" s="14"/>
      <c r="H36" s="14"/>
      <c r="I36" s="14"/>
      <c r="J36" s="14"/>
      <c r="K36" s="14"/>
      <c r="L36" s="14"/>
      <c r="M36" s="14"/>
    </row>
    <row r="37" customFormat="false" ht="26" hidden="false" customHeight="true" outlineLevel="0" collapsed="false">
      <c r="A37" s="12" t="s">
        <v>109</v>
      </c>
      <c r="B37" s="12" t="s">
        <v>56</v>
      </c>
      <c r="C37" s="12" t="s">
        <v>23</v>
      </c>
      <c r="D37" s="13" t="s">
        <v>57</v>
      </c>
      <c r="E37" s="12" t="s">
        <v>58</v>
      </c>
      <c r="F37" s="12" t="n">
        <v>42.625</v>
      </c>
      <c r="G37" s="14"/>
      <c r="H37" s="14"/>
      <c r="I37" s="14"/>
      <c r="J37" s="14"/>
      <c r="K37" s="14"/>
      <c r="L37" s="14"/>
      <c r="M37" s="14"/>
    </row>
    <row r="38" customFormat="false" ht="26" hidden="false" customHeight="true" outlineLevel="0" collapsed="false">
      <c r="A38" s="12" t="s">
        <v>110</v>
      </c>
      <c r="B38" s="12" t="s">
        <v>60</v>
      </c>
      <c r="C38" s="12" t="s">
        <v>23</v>
      </c>
      <c r="D38" s="13" t="s">
        <v>61</v>
      </c>
      <c r="E38" s="12" t="s">
        <v>39</v>
      </c>
      <c r="F38" s="12" t="n">
        <v>13.32</v>
      </c>
      <c r="G38" s="14"/>
      <c r="H38" s="14"/>
      <c r="I38" s="14"/>
      <c r="J38" s="14"/>
      <c r="K38" s="14"/>
      <c r="L38" s="14"/>
      <c r="M38" s="14"/>
    </row>
    <row r="39" customFormat="false" ht="26" hidden="false" customHeight="true" outlineLevel="0" collapsed="false">
      <c r="A39" s="12" t="s">
        <v>111</v>
      </c>
      <c r="B39" s="12" t="s">
        <v>112</v>
      </c>
      <c r="C39" s="12" t="s">
        <v>23</v>
      </c>
      <c r="D39" s="13" t="s">
        <v>113</v>
      </c>
      <c r="E39" s="12" t="s">
        <v>114</v>
      </c>
      <c r="F39" s="12" t="n">
        <v>24</v>
      </c>
      <c r="G39" s="14"/>
      <c r="H39" s="14"/>
      <c r="I39" s="14"/>
      <c r="J39" s="14"/>
      <c r="K39" s="14"/>
      <c r="L39" s="14"/>
      <c r="M39" s="14"/>
    </row>
    <row r="40" customFormat="false" ht="26" hidden="false" customHeight="true" outlineLevel="0" collapsed="false">
      <c r="A40" s="12" t="s">
        <v>115</v>
      </c>
      <c r="B40" s="12" t="s">
        <v>116</v>
      </c>
      <c r="C40" s="12" t="s">
        <v>23</v>
      </c>
      <c r="D40" s="13" t="s">
        <v>117</v>
      </c>
      <c r="E40" s="12" t="s">
        <v>32</v>
      </c>
      <c r="F40" s="12" t="n">
        <v>4</v>
      </c>
      <c r="G40" s="14"/>
      <c r="H40" s="14"/>
      <c r="I40" s="14"/>
      <c r="J40" s="14"/>
      <c r="K40" s="14"/>
      <c r="L40" s="14"/>
      <c r="M40" s="14"/>
    </row>
    <row r="41" customFormat="false" ht="26" hidden="false" customHeight="true" outlineLevel="0" collapsed="false">
      <c r="A41" s="12" t="s">
        <v>118</v>
      </c>
      <c r="B41" s="12" t="s">
        <v>119</v>
      </c>
      <c r="C41" s="12" t="s">
        <v>23</v>
      </c>
      <c r="D41" s="13" t="s">
        <v>120</v>
      </c>
      <c r="E41" s="12" t="s">
        <v>114</v>
      </c>
      <c r="F41" s="12" t="n">
        <v>13</v>
      </c>
      <c r="G41" s="14"/>
      <c r="H41" s="14"/>
      <c r="I41" s="14"/>
      <c r="J41" s="14"/>
      <c r="K41" s="14"/>
      <c r="L41" s="14"/>
      <c r="M41" s="14"/>
    </row>
    <row r="42" customFormat="false" ht="26" hidden="false" customHeight="true" outlineLevel="0" collapsed="false">
      <c r="A42" s="12" t="s">
        <v>121</v>
      </c>
      <c r="B42" s="12" t="s">
        <v>122</v>
      </c>
      <c r="C42" s="12" t="s">
        <v>23</v>
      </c>
      <c r="D42" s="13" t="s">
        <v>123</v>
      </c>
      <c r="E42" s="12" t="s">
        <v>32</v>
      </c>
      <c r="F42" s="12" t="n">
        <v>2</v>
      </c>
      <c r="G42" s="14"/>
      <c r="H42" s="14"/>
      <c r="I42" s="14"/>
      <c r="J42" s="14"/>
      <c r="K42" s="14"/>
      <c r="L42" s="14"/>
      <c r="M42" s="14"/>
    </row>
    <row r="43" customFormat="false" ht="26" hidden="false" customHeight="true" outlineLevel="0" collapsed="false">
      <c r="A43" s="12" t="s">
        <v>124</v>
      </c>
      <c r="B43" s="12" t="s">
        <v>125</v>
      </c>
      <c r="C43" s="12" t="s">
        <v>23</v>
      </c>
      <c r="D43" s="13" t="s">
        <v>126</v>
      </c>
      <c r="E43" s="12" t="s">
        <v>32</v>
      </c>
      <c r="F43" s="12" t="n">
        <v>1</v>
      </c>
      <c r="G43" s="14"/>
      <c r="H43" s="14"/>
      <c r="I43" s="14"/>
      <c r="J43" s="14"/>
      <c r="K43" s="14"/>
      <c r="L43" s="14"/>
      <c r="M43" s="14"/>
    </row>
    <row r="44" customFormat="false" ht="39" hidden="false" customHeight="true" outlineLevel="0" collapsed="false">
      <c r="A44" s="12" t="s">
        <v>127</v>
      </c>
      <c r="B44" s="12" t="s">
        <v>128</v>
      </c>
      <c r="C44" s="12" t="s">
        <v>23</v>
      </c>
      <c r="D44" s="13" t="s">
        <v>129</v>
      </c>
      <c r="E44" s="12" t="s">
        <v>114</v>
      </c>
      <c r="F44" s="12" t="n">
        <v>72</v>
      </c>
      <c r="G44" s="14"/>
      <c r="H44" s="14"/>
      <c r="I44" s="14"/>
      <c r="J44" s="14"/>
      <c r="K44" s="14"/>
      <c r="L44" s="14"/>
      <c r="M44" s="14"/>
    </row>
    <row r="45" customFormat="false" ht="26" hidden="false" customHeight="true" outlineLevel="0" collapsed="false">
      <c r="A45" s="12" t="s">
        <v>130</v>
      </c>
      <c r="B45" s="12" t="s">
        <v>131</v>
      </c>
      <c r="C45" s="12" t="s">
        <v>132</v>
      </c>
      <c r="D45" s="13" t="s">
        <v>133</v>
      </c>
      <c r="E45" s="12" t="s">
        <v>134</v>
      </c>
      <c r="F45" s="12" t="n">
        <v>72</v>
      </c>
      <c r="G45" s="14"/>
      <c r="H45" s="14"/>
      <c r="I45" s="14"/>
      <c r="J45" s="14"/>
      <c r="K45" s="14"/>
      <c r="L45" s="14"/>
      <c r="M45" s="14"/>
    </row>
    <row r="46" customFormat="false" ht="24" hidden="false" customHeight="true" outlineLevel="0" collapsed="false">
      <c r="A46" s="9" t="s">
        <v>135</v>
      </c>
      <c r="B46" s="9"/>
      <c r="C46" s="9"/>
      <c r="D46" s="10" t="s">
        <v>136</v>
      </c>
      <c r="E46" s="10"/>
      <c r="F46" s="9"/>
      <c r="G46" s="9"/>
      <c r="H46" s="9"/>
      <c r="I46" s="9"/>
      <c r="J46" s="9"/>
      <c r="K46" s="9"/>
      <c r="L46" s="9"/>
      <c r="M46" s="11"/>
    </row>
    <row r="47" customFormat="false" ht="39" hidden="false" customHeight="true" outlineLevel="0" collapsed="false">
      <c r="A47" s="12" t="s">
        <v>137</v>
      </c>
      <c r="B47" s="12" t="s">
        <v>138</v>
      </c>
      <c r="C47" s="12" t="s">
        <v>23</v>
      </c>
      <c r="D47" s="13" t="s">
        <v>139</v>
      </c>
      <c r="E47" s="12" t="s">
        <v>32</v>
      </c>
      <c r="F47" s="12" t="n">
        <v>1</v>
      </c>
      <c r="G47" s="14"/>
      <c r="H47" s="14"/>
      <c r="I47" s="14"/>
      <c r="J47" s="14"/>
      <c r="K47" s="14"/>
      <c r="L47" s="14"/>
      <c r="M47" s="14"/>
    </row>
    <row r="48" customFormat="false" ht="39" hidden="false" customHeight="true" outlineLevel="0" collapsed="false">
      <c r="A48" s="12" t="s">
        <v>140</v>
      </c>
      <c r="B48" s="12" t="s">
        <v>141</v>
      </c>
      <c r="C48" s="12" t="s">
        <v>23</v>
      </c>
      <c r="D48" s="13" t="s">
        <v>142</v>
      </c>
      <c r="E48" s="12" t="s">
        <v>32</v>
      </c>
      <c r="F48" s="12" t="n">
        <v>1</v>
      </c>
      <c r="G48" s="14"/>
      <c r="H48" s="14"/>
      <c r="I48" s="14"/>
      <c r="J48" s="14"/>
      <c r="K48" s="14"/>
      <c r="L48" s="14"/>
      <c r="M48" s="14"/>
    </row>
    <row r="49" customFormat="false" ht="39" hidden="false" customHeight="true" outlineLevel="0" collapsed="false">
      <c r="A49" s="12" t="s">
        <v>143</v>
      </c>
      <c r="B49" s="12" t="s">
        <v>144</v>
      </c>
      <c r="C49" s="12" t="s">
        <v>23</v>
      </c>
      <c r="D49" s="13" t="s">
        <v>145</v>
      </c>
      <c r="E49" s="12" t="s">
        <v>32</v>
      </c>
      <c r="F49" s="12" t="n">
        <v>7</v>
      </c>
      <c r="G49" s="14"/>
      <c r="H49" s="14"/>
      <c r="I49" s="14"/>
      <c r="J49" s="14"/>
      <c r="K49" s="14"/>
      <c r="L49" s="14"/>
      <c r="M49" s="14"/>
    </row>
    <row r="50" customFormat="false" ht="39" hidden="false" customHeight="true" outlineLevel="0" collapsed="false">
      <c r="A50" s="12" t="s">
        <v>146</v>
      </c>
      <c r="B50" s="12" t="s">
        <v>147</v>
      </c>
      <c r="C50" s="12" t="s">
        <v>23</v>
      </c>
      <c r="D50" s="13" t="s">
        <v>148</v>
      </c>
      <c r="E50" s="12" t="s">
        <v>32</v>
      </c>
      <c r="F50" s="12" t="n">
        <v>7</v>
      </c>
      <c r="G50" s="14"/>
      <c r="H50" s="14"/>
      <c r="I50" s="14"/>
      <c r="J50" s="14"/>
      <c r="K50" s="14"/>
      <c r="L50" s="14"/>
      <c r="M50" s="14"/>
    </row>
    <row r="51" customFormat="false" ht="39" hidden="false" customHeight="true" outlineLevel="0" collapsed="false">
      <c r="A51" s="12" t="s">
        <v>149</v>
      </c>
      <c r="B51" s="12" t="s">
        <v>150</v>
      </c>
      <c r="C51" s="12" t="s">
        <v>23</v>
      </c>
      <c r="D51" s="13" t="s">
        <v>151</v>
      </c>
      <c r="E51" s="12" t="s">
        <v>32</v>
      </c>
      <c r="F51" s="12" t="n">
        <v>8</v>
      </c>
      <c r="G51" s="14"/>
      <c r="H51" s="14"/>
      <c r="I51" s="14"/>
      <c r="J51" s="14"/>
      <c r="K51" s="14"/>
      <c r="L51" s="14"/>
      <c r="M51" s="14"/>
    </row>
    <row r="52" customFormat="false" ht="39" hidden="false" customHeight="true" outlineLevel="0" collapsed="false">
      <c r="A52" s="12" t="s">
        <v>152</v>
      </c>
      <c r="B52" s="12" t="s">
        <v>147</v>
      </c>
      <c r="C52" s="12" t="s">
        <v>23</v>
      </c>
      <c r="D52" s="13" t="s">
        <v>148</v>
      </c>
      <c r="E52" s="12" t="s">
        <v>32</v>
      </c>
      <c r="F52" s="12" t="n">
        <v>8</v>
      </c>
      <c r="G52" s="14"/>
      <c r="H52" s="14"/>
      <c r="I52" s="14"/>
      <c r="J52" s="14"/>
      <c r="K52" s="14"/>
      <c r="L52" s="14"/>
      <c r="M52" s="14"/>
    </row>
    <row r="53" customFormat="false" ht="39" hidden="false" customHeight="true" outlineLevel="0" collapsed="false">
      <c r="A53" s="12" t="s">
        <v>153</v>
      </c>
      <c r="B53" s="12" t="s">
        <v>154</v>
      </c>
      <c r="C53" s="12" t="s">
        <v>23</v>
      </c>
      <c r="D53" s="13" t="s">
        <v>155</v>
      </c>
      <c r="E53" s="12" t="s">
        <v>32</v>
      </c>
      <c r="F53" s="12" t="n">
        <v>2</v>
      </c>
      <c r="G53" s="14"/>
      <c r="H53" s="14"/>
      <c r="I53" s="14"/>
      <c r="J53" s="14"/>
      <c r="K53" s="14"/>
      <c r="L53" s="14"/>
      <c r="M53" s="14"/>
    </row>
    <row r="54" customFormat="false" ht="39" hidden="false" customHeight="true" outlineLevel="0" collapsed="false">
      <c r="A54" s="12" t="s">
        <v>156</v>
      </c>
      <c r="B54" s="12" t="s">
        <v>157</v>
      </c>
      <c r="C54" s="12" t="s">
        <v>23</v>
      </c>
      <c r="D54" s="13" t="s">
        <v>158</v>
      </c>
      <c r="E54" s="12" t="s">
        <v>32</v>
      </c>
      <c r="F54" s="12" t="n">
        <v>2</v>
      </c>
      <c r="G54" s="14"/>
      <c r="H54" s="14"/>
      <c r="I54" s="14"/>
      <c r="J54" s="14"/>
      <c r="K54" s="14"/>
      <c r="L54" s="14"/>
      <c r="M54" s="14"/>
    </row>
    <row r="55" customFormat="false" ht="26" hidden="false" customHeight="true" outlineLevel="0" collapsed="false">
      <c r="A55" s="12" t="s">
        <v>159</v>
      </c>
      <c r="B55" s="12" t="s">
        <v>160</v>
      </c>
      <c r="C55" s="12" t="s">
        <v>23</v>
      </c>
      <c r="D55" s="13" t="s">
        <v>161</v>
      </c>
      <c r="E55" s="12" t="s">
        <v>32</v>
      </c>
      <c r="F55" s="12" t="n">
        <v>6</v>
      </c>
      <c r="G55" s="14"/>
      <c r="H55" s="14"/>
      <c r="I55" s="14"/>
      <c r="J55" s="14"/>
      <c r="K55" s="14"/>
      <c r="L55" s="14"/>
      <c r="M55" s="14"/>
    </row>
    <row r="56" customFormat="false" ht="26" hidden="false" customHeight="true" outlineLevel="0" collapsed="false">
      <c r="A56" s="12" t="s">
        <v>162</v>
      </c>
      <c r="B56" s="12" t="s">
        <v>163</v>
      </c>
      <c r="C56" s="12" t="s">
        <v>23</v>
      </c>
      <c r="D56" s="13" t="s">
        <v>164</v>
      </c>
      <c r="E56" s="12" t="s">
        <v>32</v>
      </c>
      <c r="F56" s="12" t="n">
        <v>6</v>
      </c>
      <c r="G56" s="14"/>
      <c r="H56" s="14"/>
      <c r="I56" s="14"/>
      <c r="J56" s="14"/>
      <c r="K56" s="14"/>
      <c r="L56" s="14"/>
      <c r="M56" s="14"/>
    </row>
    <row r="57" customFormat="false" ht="26" hidden="false" customHeight="true" outlineLevel="0" collapsed="false">
      <c r="A57" s="12" t="s">
        <v>165</v>
      </c>
      <c r="B57" s="12" t="s">
        <v>160</v>
      </c>
      <c r="C57" s="12" t="s">
        <v>23</v>
      </c>
      <c r="D57" s="13" t="s">
        <v>161</v>
      </c>
      <c r="E57" s="12" t="s">
        <v>32</v>
      </c>
      <c r="F57" s="12" t="n">
        <v>3</v>
      </c>
      <c r="G57" s="14"/>
      <c r="H57" s="14"/>
      <c r="I57" s="14"/>
      <c r="J57" s="14"/>
      <c r="K57" s="14"/>
      <c r="L57" s="14"/>
      <c r="M57" s="14"/>
    </row>
    <row r="58" customFormat="false" ht="26" hidden="false" customHeight="true" outlineLevel="0" collapsed="false">
      <c r="A58" s="12" t="s">
        <v>166</v>
      </c>
      <c r="B58" s="12" t="s">
        <v>163</v>
      </c>
      <c r="C58" s="12" t="s">
        <v>23</v>
      </c>
      <c r="D58" s="13" t="s">
        <v>164</v>
      </c>
      <c r="E58" s="12" t="s">
        <v>32</v>
      </c>
      <c r="F58" s="12" t="n">
        <v>3</v>
      </c>
      <c r="G58" s="14"/>
      <c r="H58" s="14"/>
      <c r="I58" s="14"/>
      <c r="J58" s="14"/>
      <c r="K58" s="14"/>
      <c r="L58" s="14"/>
      <c r="M58" s="14"/>
    </row>
    <row r="59" customFormat="false" ht="39" hidden="false" customHeight="true" outlineLevel="0" collapsed="false">
      <c r="A59" s="12" t="s">
        <v>167</v>
      </c>
      <c r="B59" s="12" t="s">
        <v>168</v>
      </c>
      <c r="C59" s="12" t="s">
        <v>23</v>
      </c>
      <c r="D59" s="13" t="s">
        <v>169</v>
      </c>
      <c r="E59" s="12" t="s">
        <v>32</v>
      </c>
      <c r="F59" s="12" t="n">
        <v>1</v>
      </c>
      <c r="G59" s="14"/>
      <c r="H59" s="14"/>
      <c r="I59" s="14"/>
      <c r="J59" s="14"/>
      <c r="K59" s="14"/>
      <c r="L59" s="14"/>
      <c r="M59" s="14"/>
    </row>
    <row r="60" customFormat="false" ht="26" hidden="false" customHeight="true" outlineLevel="0" collapsed="false">
      <c r="A60" s="12" t="s">
        <v>170</v>
      </c>
      <c r="B60" s="12" t="s">
        <v>171</v>
      </c>
      <c r="C60" s="12" t="s">
        <v>23</v>
      </c>
      <c r="D60" s="13" t="s">
        <v>172</v>
      </c>
      <c r="E60" s="12" t="s">
        <v>25</v>
      </c>
      <c r="F60" s="12" t="n">
        <v>230.19</v>
      </c>
      <c r="G60" s="14"/>
      <c r="H60" s="14"/>
      <c r="I60" s="14"/>
      <c r="J60" s="14"/>
      <c r="K60" s="14"/>
      <c r="L60" s="14"/>
      <c r="M60" s="14"/>
    </row>
    <row r="61" customFormat="false" ht="26" hidden="false" customHeight="true" outlineLevel="0" collapsed="false">
      <c r="A61" s="12" t="s">
        <v>173</v>
      </c>
      <c r="B61" s="12" t="s">
        <v>171</v>
      </c>
      <c r="C61" s="12" t="s">
        <v>23</v>
      </c>
      <c r="D61" s="13" t="s">
        <v>172</v>
      </c>
      <c r="E61" s="12" t="s">
        <v>25</v>
      </c>
      <c r="F61" s="12" t="n">
        <v>340.88</v>
      </c>
      <c r="G61" s="14"/>
      <c r="H61" s="14"/>
      <c r="I61" s="14"/>
      <c r="J61" s="14"/>
      <c r="K61" s="14"/>
      <c r="L61" s="14"/>
      <c r="M61" s="14"/>
    </row>
    <row r="62" customFormat="false" ht="26" hidden="false" customHeight="true" outlineLevel="0" collapsed="false">
      <c r="A62" s="12" t="s">
        <v>174</v>
      </c>
      <c r="B62" s="12" t="s">
        <v>175</v>
      </c>
      <c r="C62" s="12" t="s">
        <v>23</v>
      </c>
      <c r="D62" s="13" t="s">
        <v>176</v>
      </c>
      <c r="E62" s="12" t="s">
        <v>25</v>
      </c>
      <c r="F62" s="12" t="n">
        <v>307.85</v>
      </c>
      <c r="G62" s="14"/>
      <c r="H62" s="14"/>
      <c r="I62" s="14"/>
      <c r="J62" s="14"/>
      <c r="K62" s="14"/>
      <c r="L62" s="14"/>
      <c r="M62" s="14"/>
    </row>
    <row r="63" customFormat="false" ht="26" hidden="false" customHeight="true" outlineLevel="0" collapsed="false">
      <c r="A63" s="12" t="s">
        <v>177</v>
      </c>
      <c r="B63" s="12" t="s">
        <v>178</v>
      </c>
      <c r="C63" s="12" t="s">
        <v>23</v>
      </c>
      <c r="D63" s="13" t="s">
        <v>179</v>
      </c>
      <c r="E63" s="12" t="s">
        <v>32</v>
      </c>
      <c r="F63" s="12" t="n">
        <v>257</v>
      </c>
      <c r="G63" s="14"/>
      <c r="H63" s="14"/>
      <c r="I63" s="14"/>
      <c r="J63" s="14"/>
      <c r="K63" s="14"/>
      <c r="L63" s="14"/>
      <c r="M63" s="14"/>
    </row>
    <row r="64" customFormat="false" ht="26" hidden="false" customHeight="true" outlineLevel="0" collapsed="false">
      <c r="A64" s="12" t="s">
        <v>180</v>
      </c>
      <c r="B64" s="12" t="s">
        <v>181</v>
      </c>
      <c r="C64" s="12" t="s">
        <v>23</v>
      </c>
      <c r="D64" s="13" t="s">
        <v>182</v>
      </c>
      <c r="E64" s="12" t="s">
        <v>32</v>
      </c>
      <c r="F64" s="12" t="n">
        <v>360</v>
      </c>
      <c r="G64" s="14"/>
      <c r="H64" s="14"/>
      <c r="I64" s="14"/>
      <c r="J64" s="14"/>
      <c r="K64" s="14"/>
      <c r="L64" s="14"/>
      <c r="M64" s="14"/>
    </row>
    <row r="65" customFormat="false" ht="24" hidden="false" customHeight="true" outlineLevel="0" collapsed="false">
      <c r="A65" s="9" t="s">
        <v>183</v>
      </c>
      <c r="B65" s="9"/>
      <c r="C65" s="9"/>
      <c r="D65" s="10" t="s">
        <v>184</v>
      </c>
      <c r="E65" s="10"/>
      <c r="F65" s="9"/>
      <c r="G65" s="9"/>
      <c r="H65" s="9"/>
      <c r="I65" s="9"/>
      <c r="J65" s="9"/>
      <c r="K65" s="9"/>
      <c r="L65" s="9"/>
      <c r="M65" s="11"/>
    </row>
    <row r="66" customFormat="false" ht="26" hidden="false" customHeight="true" outlineLevel="0" collapsed="false">
      <c r="A66" s="12" t="s">
        <v>185</v>
      </c>
      <c r="B66" s="12" t="s">
        <v>186</v>
      </c>
      <c r="C66" s="12" t="s">
        <v>23</v>
      </c>
      <c r="D66" s="13" t="s">
        <v>187</v>
      </c>
      <c r="E66" s="12" t="s">
        <v>25</v>
      </c>
      <c r="F66" s="12" t="n">
        <v>24</v>
      </c>
      <c r="G66" s="14"/>
      <c r="H66" s="14"/>
      <c r="I66" s="14"/>
      <c r="J66" s="14"/>
      <c r="K66" s="14"/>
      <c r="L66" s="14"/>
      <c r="M66" s="14"/>
    </row>
    <row r="67" customFormat="false" ht="39" hidden="false" customHeight="true" outlineLevel="0" collapsed="false">
      <c r="A67" s="12" t="s">
        <v>188</v>
      </c>
      <c r="B67" s="12" t="s">
        <v>189</v>
      </c>
      <c r="C67" s="12" t="s">
        <v>23</v>
      </c>
      <c r="D67" s="13" t="s">
        <v>190</v>
      </c>
      <c r="E67" s="12" t="s">
        <v>191</v>
      </c>
      <c r="F67" s="12" t="n">
        <v>21600</v>
      </c>
      <c r="G67" s="14"/>
      <c r="H67" s="14"/>
      <c r="I67" s="14"/>
      <c r="J67" s="14"/>
      <c r="K67" s="14"/>
      <c r="L67" s="14"/>
      <c r="M67" s="14"/>
    </row>
    <row r="68" customFormat="false" ht="26" hidden="false" customHeight="true" outlineLevel="0" collapsed="false">
      <c r="A68" s="12" t="s">
        <v>192</v>
      </c>
      <c r="B68" s="12" t="s">
        <v>193</v>
      </c>
      <c r="C68" s="12" t="s">
        <v>23</v>
      </c>
      <c r="D68" s="13" t="s">
        <v>194</v>
      </c>
      <c r="E68" s="12" t="s">
        <v>32</v>
      </c>
      <c r="F68" s="12" t="n">
        <v>10</v>
      </c>
      <c r="G68" s="14"/>
      <c r="H68" s="14"/>
      <c r="I68" s="14"/>
      <c r="J68" s="14"/>
      <c r="K68" s="14"/>
      <c r="L68" s="14"/>
      <c r="M68" s="14"/>
    </row>
    <row r="69" customFormat="false" ht="24" hidden="false" customHeight="true" outlineLevel="0" collapsed="false">
      <c r="A69" s="9" t="s">
        <v>195</v>
      </c>
      <c r="B69" s="9"/>
      <c r="C69" s="9"/>
      <c r="D69" s="10" t="s">
        <v>196</v>
      </c>
      <c r="E69" s="10"/>
      <c r="F69" s="9"/>
      <c r="G69" s="9"/>
      <c r="H69" s="9"/>
      <c r="I69" s="9"/>
      <c r="J69" s="9"/>
      <c r="K69" s="9"/>
      <c r="L69" s="9"/>
      <c r="M69" s="11"/>
    </row>
    <row r="70" customFormat="false" ht="24" hidden="false" customHeight="true" outlineLevel="0" collapsed="false">
      <c r="A70" s="12" t="s">
        <v>197</v>
      </c>
      <c r="B70" s="12" t="s">
        <v>198</v>
      </c>
      <c r="C70" s="12" t="s">
        <v>23</v>
      </c>
      <c r="D70" s="13" t="s">
        <v>199</v>
      </c>
      <c r="E70" s="12" t="s">
        <v>25</v>
      </c>
      <c r="F70" s="12" t="n">
        <v>219.15</v>
      </c>
      <c r="G70" s="14"/>
      <c r="H70" s="14"/>
      <c r="I70" s="14"/>
      <c r="J70" s="14"/>
      <c r="K70" s="14"/>
      <c r="L70" s="14"/>
      <c r="M70" s="14"/>
    </row>
    <row r="71" customFormat="false" ht="26" hidden="false" customHeight="true" outlineLevel="0" collapsed="false">
      <c r="A71" s="12" t="s">
        <v>200</v>
      </c>
      <c r="B71" s="12" t="s">
        <v>201</v>
      </c>
      <c r="C71" s="12" t="s">
        <v>23</v>
      </c>
      <c r="D71" s="13" t="s">
        <v>202</v>
      </c>
      <c r="E71" s="12" t="s">
        <v>25</v>
      </c>
      <c r="F71" s="12" t="n">
        <v>4881.75</v>
      </c>
      <c r="G71" s="14"/>
      <c r="H71" s="14"/>
      <c r="I71" s="14"/>
      <c r="J71" s="14"/>
      <c r="K71" s="14"/>
      <c r="L71" s="14"/>
      <c r="M71" s="14"/>
    </row>
    <row r="72" customFormat="false" ht="24" hidden="false" customHeight="true" outlineLevel="0" collapsed="false">
      <c r="A72" s="9" t="s">
        <v>203</v>
      </c>
      <c r="B72" s="9"/>
      <c r="C72" s="9"/>
      <c r="D72" s="10" t="s">
        <v>204</v>
      </c>
      <c r="E72" s="10"/>
      <c r="F72" s="9"/>
      <c r="G72" s="9"/>
      <c r="H72" s="9"/>
      <c r="I72" s="9"/>
      <c r="J72" s="9"/>
      <c r="K72" s="9"/>
      <c r="L72" s="9"/>
      <c r="M72" s="11"/>
    </row>
    <row r="73" customFormat="false" ht="24" hidden="false" customHeight="true" outlineLevel="0" collapsed="false">
      <c r="A73" s="12" t="s">
        <v>205</v>
      </c>
      <c r="B73" s="12" t="s">
        <v>206</v>
      </c>
      <c r="C73" s="12" t="s">
        <v>207</v>
      </c>
      <c r="D73" s="13" t="s">
        <v>208</v>
      </c>
      <c r="E73" s="12" t="s">
        <v>209</v>
      </c>
      <c r="F73" s="12" t="n">
        <v>1</v>
      </c>
      <c r="G73" s="14"/>
      <c r="H73" s="14"/>
      <c r="I73" s="14"/>
      <c r="J73" s="14"/>
      <c r="K73" s="14"/>
      <c r="L73" s="14"/>
      <c r="M73" s="14"/>
    </row>
    <row r="74" customFormat="false" ht="24" hidden="false" customHeight="true" outlineLevel="0" collapsed="false">
      <c r="A74" s="12" t="s">
        <v>210</v>
      </c>
      <c r="B74" s="12" t="s">
        <v>211</v>
      </c>
      <c r="C74" s="12" t="s">
        <v>207</v>
      </c>
      <c r="D74" s="13" t="s">
        <v>212</v>
      </c>
      <c r="E74" s="12" t="s">
        <v>209</v>
      </c>
      <c r="F74" s="12" t="n">
        <v>2</v>
      </c>
      <c r="G74" s="14"/>
      <c r="H74" s="14"/>
      <c r="I74" s="14"/>
      <c r="J74" s="14"/>
      <c r="K74" s="14"/>
      <c r="L74" s="14"/>
      <c r="M74" s="14"/>
    </row>
    <row r="75" customFormat="false" ht="24" hidden="false" customHeight="true" outlineLevel="0" collapsed="false">
      <c r="A75" s="9" t="s">
        <v>213</v>
      </c>
      <c r="B75" s="9"/>
      <c r="C75" s="9"/>
      <c r="D75" s="10" t="s">
        <v>214</v>
      </c>
      <c r="E75" s="10"/>
      <c r="F75" s="9"/>
      <c r="G75" s="9"/>
      <c r="H75" s="9"/>
      <c r="I75" s="9"/>
      <c r="J75" s="9"/>
      <c r="K75" s="9"/>
      <c r="L75" s="9"/>
      <c r="M75" s="11"/>
    </row>
    <row r="76" customFormat="false" ht="24" hidden="false" customHeight="true" outlineLevel="0" collapsed="false">
      <c r="A76" s="15" t="s">
        <v>215</v>
      </c>
      <c r="B76" s="15" t="s">
        <v>216</v>
      </c>
      <c r="C76" s="15" t="s">
        <v>23</v>
      </c>
      <c r="D76" s="16" t="s">
        <v>217</v>
      </c>
      <c r="E76" s="15" t="s">
        <v>73</v>
      </c>
      <c r="F76" s="15" t="n">
        <v>8.04</v>
      </c>
      <c r="G76" s="17"/>
      <c r="H76" s="18"/>
      <c r="I76" s="18"/>
      <c r="J76" s="18"/>
      <c r="K76" s="18"/>
      <c r="L76" s="18"/>
      <c r="M76" s="18"/>
    </row>
    <row r="77" customFormat="false" ht="24" hidden="false" customHeight="true" outlineLevel="0" collapsed="false">
      <c r="A77" s="15" t="s">
        <v>218</v>
      </c>
      <c r="B77" s="15" t="s">
        <v>219</v>
      </c>
      <c r="C77" s="15" t="s">
        <v>23</v>
      </c>
      <c r="D77" s="16" t="s">
        <v>220</v>
      </c>
      <c r="E77" s="15" t="s">
        <v>73</v>
      </c>
      <c r="F77" s="15" t="n">
        <v>3.15</v>
      </c>
      <c r="G77" s="17"/>
      <c r="H77" s="18"/>
      <c r="I77" s="18"/>
      <c r="J77" s="18"/>
      <c r="K77" s="18"/>
      <c r="L77" s="18"/>
      <c r="M77" s="18"/>
    </row>
    <row r="78" customFormat="false" ht="24" hidden="false" customHeight="true" outlineLevel="0" collapsed="false">
      <c r="A78" s="15" t="s">
        <v>221</v>
      </c>
      <c r="B78" s="15" t="s">
        <v>222</v>
      </c>
      <c r="C78" s="15" t="s">
        <v>23</v>
      </c>
      <c r="D78" s="16" t="s">
        <v>223</v>
      </c>
      <c r="E78" s="15" t="s">
        <v>73</v>
      </c>
      <c r="F78" s="15" t="n">
        <v>48.84</v>
      </c>
      <c r="G78" s="17"/>
      <c r="H78" s="18"/>
      <c r="I78" s="18"/>
      <c r="J78" s="18"/>
      <c r="K78" s="18"/>
      <c r="L78" s="18"/>
      <c r="M78" s="18"/>
    </row>
    <row r="79" customFormat="false" ht="24" hidden="false" customHeight="true" outlineLevel="0" collapsed="false">
      <c r="A79" s="9" t="s">
        <v>224</v>
      </c>
      <c r="B79" s="9"/>
      <c r="C79" s="9"/>
      <c r="D79" s="10" t="s">
        <v>225</v>
      </c>
      <c r="E79" s="10"/>
      <c r="F79" s="9"/>
      <c r="G79" s="9"/>
      <c r="H79" s="9"/>
      <c r="I79" s="9"/>
      <c r="J79" s="9"/>
      <c r="K79" s="9"/>
      <c r="L79" s="9"/>
      <c r="M79" s="11"/>
    </row>
    <row r="80" customFormat="false" ht="26" hidden="false" customHeight="true" outlineLevel="0" collapsed="false">
      <c r="A80" s="12" t="s">
        <v>226</v>
      </c>
      <c r="B80" s="12" t="s">
        <v>227</v>
      </c>
      <c r="C80" s="12" t="s">
        <v>23</v>
      </c>
      <c r="D80" s="13" t="s">
        <v>228</v>
      </c>
      <c r="E80" s="12" t="s">
        <v>58</v>
      </c>
      <c r="F80" s="12" t="n">
        <v>5510.41</v>
      </c>
      <c r="G80" s="14"/>
      <c r="H80" s="14"/>
      <c r="I80" s="14"/>
      <c r="J80" s="14"/>
      <c r="K80" s="14"/>
      <c r="L80" s="14"/>
      <c r="M80" s="14"/>
    </row>
    <row r="81" customFormat="false" ht="39" hidden="false" customHeight="true" outlineLevel="0" collapsed="false">
      <c r="A81" s="12" t="s">
        <v>229</v>
      </c>
      <c r="B81" s="12" t="s">
        <v>230</v>
      </c>
      <c r="C81" s="12" t="s">
        <v>23</v>
      </c>
      <c r="D81" s="13" t="s">
        <v>231</v>
      </c>
      <c r="E81" s="12" t="s">
        <v>58</v>
      </c>
      <c r="F81" s="12" t="n">
        <v>4492.94</v>
      </c>
      <c r="G81" s="14"/>
      <c r="H81" s="14"/>
      <c r="I81" s="14"/>
      <c r="J81" s="14"/>
      <c r="K81" s="14"/>
      <c r="L81" s="14"/>
      <c r="M81" s="14"/>
    </row>
    <row r="82" customFormat="false" ht="12.8" hidden="false" customHeight="false" outlineLevel="0" collapsed="false">
      <c r="A82" s="19"/>
      <c r="B82" s="19"/>
      <c r="C82" s="19"/>
      <c r="D82" s="19"/>
      <c r="E82" s="19"/>
      <c r="F82" s="20"/>
      <c r="G82" s="19"/>
      <c r="H82" s="19"/>
      <c r="I82" s="19"/>
      <c r="K82" s="1" t="s">
        <v>232</v>
      </c>
      <c r="L82" s="1" t="s">
        <v>233</v>
      </c>
      <c r="M82" s="1" t="s">
        <v>234</v>
      </c>
      <c r="O82" s="21" t="n">
        <f aca="false">SUM(K83:L83)</f>
        <v>0</v>
      </c>
    </row>
    <row r="83" customFormat="false" ht="12.8" hidden="false" customHeight="false" outlineLevel="0" collapsed="false">
      <c r="A83" s="22"/>
      <c r="B83" s="22"/>
      <c r="C83" s="22"/>
      <c r="D83" s="22"/>
      <c r="E83" s="22"/>
      <c r="F83" s="22"/>
      <c r="G83" s="22"/>
      <c r="H83" s="22"/>
      <c r="I83" s="22"/>
      <c r="J83" s="19" t="s">
        <v>235</v>
      </c>
      <c r="K83" s="21" t="n">
        <f aca="false">SUM(K7:K81)</f>
        <v>0</v>
      </c>
      <c r="L83" s="21" t="n">
        <f aca="false">SUM(L7:L81)</f>
        <v>0</v>
      </c>
      <c r="M83" s="21" t="n">
        <f aca="false">SUM(M79,M75,M72,M69,M65,M46,M32,M19,M6)</f>
        <v>0</v>
      </c>
    </row>
    <row r="84" customFormat="false" ht="12.8" hidden="false" customHeight="false" outlineLevel="0" collapsed="false">
      <c r="A84" s="23"/>
      <c r="B84" s="23"/>
      <c r="C84" s="23"/>
      <c r="D84" s="24"/>
      <c r="E84" s="19"/>
      <c r="F84" s="20"/>
      <c r="G84" s="19"/>
      <c r="H84" s="19"/>
      <c r="I84" s="6"/>
      <c r="J84" s="6"/>
      <c r="K84" s="25"/>
      <c r="L84" s="25"/>
      <c r="M84" s="25"/>
    </row>
    <row r="85" customFormat="false" ht="12.8" hidden="false" customHeight="false" outlineLevel="0" collapsed="false">
      <c r="A85" s="23"/>
      <c r="B85" s="23"/>
      <c r="C85" s="23"/>
      <c r="D85" s="24"/>
      <c r="E85" s="19"/>
      <c r="F85" s="20"/>
      <c r="G85" s="19"/>
      <c r="H85" s="19"/>
      <c r="I85" s="6"/>
      <c r="J85" s="6"/>
      <c r="K85" s="25"/>
      <c r="L85" s="25"/>
      <c r="M85" s="25"/>
    </row>
    <row r="86" customFormat="false" ht="12.8" hidden="false" customHeight="false" outlineLevel="0" collapsed="false">
      <c r="A86" s="23"/>
      <c r="B86" s="23"/>
      <c r="C86" s="23"/>
      <c r="D86" s="24"/>
      <c r="E86" s="19"/>
      <c r="F86" s="20"/>
      <c r="G86" s="19"/>
      <c r="H86" s="19"/>
      <c r="I86" s="6"/>
      <c r="J86" s="6"/>
      <c r="K86" s="25"/>
      <c r="L86" s="25"/>
      <c r="M86" s="25"/>
    </row>
    <row r="87" customFormat="false" ht="60" hidden="false" customHeight="true" outlineLevel="0" collapsed="false">
      <c r="A87" s="20"/>
      <c r="B87" s="20"/>
      <c r="C87" s="20"/>
      <c r="D87" s="20"/>
      <c r="E87" s="20"/>
      <c r="F87" s="20"/>
      <c r="G87" s="20"/>
      <c r="H87" s="20"/>
      <c r="I87" s="20"/>
      <c r="J87" s="20"/>
      <c r="K87" s="20"/>
      <c r="L87" s="20"/>
      <c r="M87" s="20"/>
    </row>
    <row r="88" customFormat="false" ht="70" hidden="false" customHeight="true" outlineLevel="0" collapsed="false">
      <c r="A88" s="26"/>
      <c r="B88" s="26"/>
      <c r="C88" s="26"/>
      <c r="D88" s="26"/>
      <c r="E88" s="26"/>
      <c r="F88" s="26"/>
      <c r="G88" s="26"/>
      <c r="H88" s="26"/>
      <c r="I88" s="26"/>
      <c r="J88" s="26"/>
      <c r="K88" s="26"/>
      <c r="L88" s="26"/>
      <c r="M88" s="26"/>
    </row>
  </sheetData>
  <mergeCells count="26">
    <mergeCell ref="E1:G1"/>
    <mergeCell ref="H1:J1"/>
    <mergeCell ref="K1:M1"/>
    <mergeCell ref="E2:G2"/>
    <mergeCell ref="H2:J2"/>
    <mergeCell ref="K2:M2"/>
    <mergeCell ref="A3:M3"/>
    <mergeCell ref="A4:A5"/>
    <mergeCell ref="B4:B5"/>
    <mergeCell ref="C4:C5"/>
    <mergeCell ref="D4:D5"/>
    <mergeCell ref="E4:E5"/>
    <mergeCell ref="F4:F5"/>
    <mergeCell ref="G4:G5"/>
    <mergeCell ref="H4:J4"/>
    <mergeCell ref="K4:M4"/>
    <mergeCell ref="A84:C84"/>
    <mergeCell ref="I84:J84"/>
    <mergeCell ref="K84:M84"/>
    <mergeCell ref="A85:C85"/>
    <mergeCell ref="I85:J85"/>
    <mergeCell ref="K85:M85"/>
    <mergeCell ref="A86:C86"/>
    <mergeCell ref="I86:J86"/>
    <mergeCell ref="K86:M86"/>
    <mergeCell ref="A88:M88"/>
  </mergeCells>
  <printOptions headings="false" gridLines="false" gridLinesSet="true" horizontalCentered="false" verticalCentered="false"/>
  <pageMargins left="0.5" right="0.5" top="1" bottom="1" header="0.5" footer="0.5"/>
  <pageSetup paperSize="9" scale="100" firstPageNumber="0" fitToWidth="1" fitToHeight="0" pageOrder="downThenOver" orientation="landscape" blackAndWhite="false" draft="false" cellComments="none" useFirstPageNumber="false" horizontalDpi="300" verticalDpi="300" copies="1"/>
  <headerFooter differentFirst="false" differentOddEven="false">
    <oddHeader>&amp;L&amp;11 </oddHeader>
    <oddFooter>&amp;L&amp;11 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10</TotalTime>
  <Application>LibreOffice/5.4.7.2$Windows_X86_64 LibreOffice_project/c838ef25c16710f8838b1faec480ebba495259d0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2026-05-13T13:50:14Z</dcterms:created>
  <dc:creator>axlsx</dc:creator>
  <dc:description/>
  <dc:language>pt-BR</dc:language>
  <cp:lastModifiedBy/>
  <cp:lastPrinted>2026-05-13T11:04:50Z</cp:lastPrinted>
  <dcterms:modified xsi:type="dcterms:W3CDTF">2026-05-18T09:55:45Z</dcterms:modified>
  <cp:revision>3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15.0000</vt:lpwstr>
  </property>
</Properties>
</file>